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ZEKN/EraDil/Vergaben/25FEI82851 - PS/03_Anfrageunterlagen/"/>
    </mc:Choice>
  </mc:AlternateContent>
  <xr:revisionPtr revIDLastSave="347" documentId="8_{BF1AEACF-67B4-4530-88B5-A663588444FD}" xr6:coauthVersionLast="47" xr6:coauthVersionMax="47" xr10:uidLastSave="{BDB2F3C0-535B-4B4C-A4AA-96C099C4659E}"/>
  <bookViews>
    <workbookView xWindow="28680" yWindow="-120" windowWidth="29040" windowHeight="15720" xr2:uid="{00000000-000D-0000-FFFF-FFFF00000000}"/>
  </bookViews>
  <sheets>
    <sheet name="Anlage 2.0" sheetId="1" r:id="rId1"/>
    <sheet name="Anlage 2.1" sheetId="4" r:id="rId2"/>
  </sheets>
  <definedNames>
    <definedName name="_xlnm.Print_Area" localSheetId="0">'Anlage 2.0'!$A$1:$AZ$37</definedName>
    <definedName name="_xlnm.Print_Area" localSheetId="1">'Anlage 2.1'!$A$1:$AZ$37</definedName>
    <definedName name="VV_BEZEICHNUNG">'Anlage 2.0'!$D$3</definedName>
    <definedName name="VV_VORGANGSNUMMER">'Anlage 2.0'!$AX$1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6" i="4" l="1"/>
  <c r="AH35" i="4"/>
  <c r="AJ36" i="1"/>
  <c r="AH34" i="1"/>
  <c r="AA25" i="1"/>
  <c r="Z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AB25" i="1"/>
  <c r="AC25" i="1"/>
  <c r="AD25" i="1"/>
  <c r="AE25" i="1"/>
  <c r="AF25" i="1"/>
  <c r="H25" i="1"/>
  <c r="I25" i="1"/>
  <c r="AA24" i="1"/>
  <c r="Z24" i="1"/>
  <c r="W24" i="1"/>
  <c r="X24" i="1"/>
  <c r="Y24" i="1"/>
  <c r="AB24" i="1"/>
  <c r="AC24" i="1"/>
  <c r="AD24" i="1"/>
  <c r="AE24" i="1"/>
  <c r="AF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I24" i="1"/>
  <c r="H24" i="1"/>
  <c r="G25" i="1"/>
  <c r="G24" i="1"/>
  <c r="C3" i="4"/>
</calcChain>
</file>

<file path=xl/sharedStrings.xml><?xml version="1.0" encoding="utf-8"?>
<sst xmlns="http://schemas.openxmlformats.org/spreadsheetml/2006/main" count="114" uniqueCount="38">
  <si>
    <t>Personaleinsatz / Honorarermittlung für die übertragene Leistung</t>
  </si>
  <si>
    <t xml:space="preserve">Anlage 2.0 zum Ingenieurvertrag Nr.: </t>
  </si>
  <si>
    <t>25FEI82851</t>
  </si>
  <si>
    <t>Projektbezeichnung</t>
  </si>
  <si>
    <t xml:space="preserve">Leistungsstufen  </t>
  </si>
  <si>
    <t xml:space="preserve">Projektphasen  </t>
  </si>
  <si>
    <t>Planung</t>
  </si>
  <si>
    <t>Ausführungsvorbereitung, Ausführung, Projektabschluß</t>
  </si>
  <si>
    <t>Leistungsbereiche</t>
  </si>
  <si>
    <t>1)</t>
  </si>
  <si>
    <t>h</t>
  </si>
  <si>
    <t>Leistungsbereich A
Aufgabenstellung/Projekt-handuch</t>
  </si>
  <si>
    <t>I</t>
  </si>
  <si>
    <t>MA</t>
  </si>
  <si>
    <t>Leistungsbereich B  Koordinierung</t>
  </si>
  <si>
    <t>Leistungsbereich C
Organisation/ Dokumentation</t>
  </si>
  <si>
    <t>Leistungsbereich D Kostensteuerung und Kostenkontrolle</t>
  </si>
  <si>
    <t>Leistungsbereich E Terminsteuerung</t>
  </si>
  <si>
    <t>Leistungsbereich F
Vertragsmanagement</t>
  </si>
  <si>
    <t>Summe Personal  
Leistungsbereiche A - F</t>
  </si>
  <si>
    <t>Stundensatz einschl. Nebenkosten (NK) €/Std</t>
  </si>
  <si>
    <t>Teilfestbetrag einschl. Nebenkosten €</t>
  </si>
  <si>
    <t>Festbetrag  einschl. Nebenkosten €</t>
  </si>
  <si>
    <t>Aufgestellt:</t>
  </si>
  <si>
    <t>Leistungsstufe 1 einschl. NK</t>
  </si>
  <si>
    <t>€</t>
  </si>
  <si>
    <t>I=</t>
  </si>
  <si>
    <t>Ingenieur (Projektleiter/Projektingenieur)</t>
  </si>
  <si>
    <t>Leistungsstufe 2 einschl. NK</t>
  </si>
  <si>
    <t>Arch./Ing.</t>
  </si>
  <si>
    <t xml:space="preserve">MA= </t>
  </si>
  <si>
    <t>techn./wirtschaftliche Mitarbeiter (Meister/Techniker, sonstige Mitarbeiter)</t>
  </si>
  <si>
    <t>Leistungsstufe 3 einschl. NK</t>
  </si>
  <si>
    <t>Gesamtvergütung einschl. NK</t>
  </si>
  <si>
    <t>Datum      Unterschrift/Name</t>
  </si>
  <si>
    <t>Personaleinsatz / Honorarermittlung für die optionale Leistung</t>
  </si>
  <si>
    <t xml:space="preserve">Anlage 2.1 zum Ingenieurvertrag Nr.: </t>
  </si>
  <si>
    <t>Projektsteuerung - RRX ETCS PA2 Planungskoordinator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</si>
</sst>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4"/>
      <name val="DB Office"/>
      <family val="2"/>
    </font>
    <font>
      <sz val="1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9"/>
      <name val="DB Office"/>
      <family val="2"/>
    </font>
    <font>
      <b/>
      <sz val="12"/>
      <name val="DB Office"/>
      <family val="2"/>
    </font>
    <font>
      <b/>
      <sz val="10"/>
      <name val="DB Office"/>
      <family val="2"/>
    </font>
    <font>
      <b/>
      <sz val="11"/>
      <color indexed="12"/>
      <name val="DB Office"/>
      <family val="2"/>
    </font>
    <font>
      <b/>
      <sz val="11"/>
      <color indexed="11"/>
      <name val="DB Office"/>
      <family val="2"/>
    </font>
    <font>
      <b/>
      <sz val="11"/>
      <color indexed="29"/>
      <name val="DB Office"/>
      <family val="2"/>
    </font>
    <font>
      <sz val="11"/>
      <color indexed="10"/>
      <name val="DB Office"/>
      <family val="2"/>
    </font>
    <font>
      <sz val="14"/>
      <name val="DB Office"/>
      <family val="2"/>
    </font>
    <font>
      <sz val="12"/>
      <name val="DB Office"/>
      <family val="2"/>
    </font>
    <font>
      <b/>
      <sz val="11"/>
      <color rgb="FF66FF99"/>
      <name val="DB Office"/>
      <family val="2"/>
    </font>
    <font>
      <sz val="11"/>
      <color rgb="FF66FF99"/>
      <name val="DB Office"/>
      <family val="2"/>
    </font>
    <font>
      <b/>
      <sz val="11"/>
      <color rgb="FFFF5050"/>
      <name val="DB Office"/>
      <family val="2"/>
    </font>
  </fonts>
  <fills count="5">
    <fill>
      <patternFill patternType="none"/>
    </fill>
    <fill>
      <patternFill patternType="gray125"/>
    </fill>
    <fill>
      <patternFill patternType="darkUp">
        <fgColor indexed="11"/>
        <bgColor indexed="9"/>
      </patternFill>
    </fill>
    <fill>
      <patternFill patternType="lightUp">
        <fgColor indexed="11"/>
        <bgColor indexed="42"/>
      </patternFill>
    </fill>
    <fill>
      <patternFill patternType="lightUp">
        <fgColor indexed="29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2" fillId="0" borderId="65" xfId="0" applyNumberFormat="1" applyFont="1" applyFill="1" applyBorder="1" applyProtection="1"/>
    <xf numFmtId="0" fontId="3" fillId="0" borderId="6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Protection="1"/>
    <xf numFmtId="0" fontId="4" fillId="0" borderId="14" xfId="0" applyNumberFormat="1" applyFont="1" applyFill="1" applyBorder="1" applyProtection="1"/>
    <xf numFmtId="0" fontId="4" fillId="0" borderId="16" xfId="0" applyNumberFormat="1" applyFont="1" applyFill="1" applyBorder="1" applyAlignment="1" applyProtection="1">
      <alignment horizontal="centerContinuous"/>
    </xf>
    <xf numFmtId="0" fontId="4" fillId="0" borderId="17" xfId="0" applyNumberFormat="1" applyFont="1" applyFill="1" applyBorder="1" applyAlignment="1" applyProtection="1">
      <alignment horizontal="centerContinuous"/>
    </xf>
    <xf numFmtId="0" fontId="4" fillId="0" borderId="18" xfId="0" applyNumberFormat="1" applyFont="1" applyFill="1" applyBorder="1" applyAlignment="1" applyProtection="1">
      <alignment horizontal="centerContinuous"/>
    </xf>
    <xf numFmtId="0" fontId="4" fillId="0" borderId="19" xfId="0" applyNumberFormat="1" applyFont="1" applyFill="1" applyBorder="1" applyAlignment="1" applyProtection="1">
      <alignment horizontal="centerContinuous"/>
    </xf>
    <xf numFmtId="0" fontId="4" fillId="0" borderId="20" xfId="0" applyNumberFormat="1" applyFont="1" applyFill="1" applyBorder="1" applyAlignment="1" applyProtection="1">
      <alignment horizontal="centerContinuous"/>
    </xf>
    <xf numFmtId="0" fontId="3" fillId="0" borderId="18" xfId="0" applyNumberFormat="1" applyFont="1" applyFill="1" applyBorder="1" applyAlignment="1" applyProtection="1">
      <alignment horizontal="centerContinuous" vertical="center"/>
    </xf>
    <xf numFmtId="0" fontId="6" fillId="0" borderId="6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Continuous"/>
    </xf>
    <xf numFmtId="0" fontId="6" fillId="0" borderId="0" xfId="0" applyNumberFormat="1" applyFont="1" applyFill="1" applyBorder="1" applyAlignment="1" applyProtection="1">
      <alignment horizontal="centerContinuous"/>
    </xf>
    <xf numFmtId="0" fontId="7" fillId="0" borderId="0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21" xfId="0" applyNumberFormat="1" applyFont="1" applyFill="1" applyBorder="1" applyProtection="1"/>
    <xf numFmtId="0" fontId="3" fillId="0" borderId="8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7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1" xfId="0" applyNumberFormat="1" applyFont="1" applyFill="1" applyBorder="1" applyAlignment="1" applyProtection="1">
      <alignment horizontal="centerContinuous" vertical="center"/>
    </xf>
    <xf numFmtId="0" fontId="3" fillId="0" borderId="24" xfId="0" applyNumberFormat="1" applyFont="1" applyFill="1" applyBorder="1" applyAlignment="1" applyProtection="1">
      <alignment horizontal="centerContinuous" vertical="center"/>
    </xf>
    <xf numFmtId="0" fontId="3" fillId="0" borderId="25" xfId="0" applyNumberFormat="1" applyFont="1" applyFill="1" applyBorder="1" applyAlignment="1" applyProtection="1">
      <alignment horizontal="centerContinuous" vertical="center"/>
    </xf>
    <xf numFmtId="0" fontId="3" fillId="0" borderId="26" xfId="0" applyNumberFormat="1" applyFont="1" applyFill="1" applyBorder="1" applyAlignment="1" applyProtection="1">
      <alignment horizontal="centerContinuous" vertical="center"/>
    </xf>
    <xf numFmtId="0" fontId="3" fillId="0" borderId="27" xfId="0" applyNumberFormat="1" applyFont="1" applyFill="1" applyBorder="1" applyAlignment="1" applyProtection="1">
      <alignment horizontal="centerContinuous" vertical="center"/>
    </xf>
    <xf numFmtId="0" fontId="3" fillId="0" borderId="28" xfId="0" applyNumberFormat="1" applyFont="1" applyFill="1" applyBorder="1" applyAlignment="1" applyProtection="1">
      <alignment horizontal="centerContinuous" vertical="center"/>
    </xf>
    <xf numFmtId="0" fontId="3" fillId="0" borderId="29" xfId="0" applyNumberFormat="1" applyFont="1" applyFill="1" applyBorder="1" applyAlignment="1" applyProtection="1">
      <alignment horizontal="centerContinuous" vertical="center"/>
    </xf>
    <xf numFmtId="0" fontId="3" fillId="0" borderId="22" xfId="0" applyNumberFormat="1" applyFont="1" applyFill="1" applyBorder="1" applyAlignment="1" applyProtection="1">
      <alignment horizontal="centerContinuous" vertical="center"/>
    </xf>
    <xf numFmtId="0" fontId="3" fillId="0" borderId="30" xfId="0" applyNumberFormat="1" applyFont="1" applyFill="1" applyBorder="1" applyAlignment="1" applyProtection="1">
      <alignment horizontal="centerContinuous" vertical="center"/>
    </xf>
    <xf numFmtId="0" fontId="3" fillId="0" borderId="31" xfId="0" applyNumberFormat="1" applyFont="1" applyFill="1" applyBorder="1" applyAlignment="1" applyProtection="1">
      <alignment horizontal="centerContinuous" vertical="center"/>
    </xf>
    <xf numFmtId="0" fontId="3" fillId="0" borderId="8" xfId="0" applyNumberFormat="1" applyFont="1" applyFill="1" applyBorder="1" applyAlignment="1" applyProtection="1">
      <alignment horizontal="centerContinuous" vertical="center"/>
    </xf>
    <xf numFmtId="0" fontId="3" fillId="0" borderId="3" xfId="0" applyNumberFormat="1" applyFont="1" applyFill="1" applyBorder="1" applyAlignment="1" applyProtection="1">
      <alignment horizontal="centerContinuous" vertical="center"/>
    </xf>
    <xf numFmtId="0" fontId="3" fillId="0" borderId="32" xfId="0" applyNumberFormat="1" applyFont="1" applyFill="1" applyBorder="1" applyAlignment="1" applyProtection="1">
      <alignment horizontal="centerContinuous" vertical="center"/>
    </xf>
    <xf numFmtId="0" fontId="3" fillId="0" borderId="33" xfId="0" applyNumberFormat="1" applyFont="1" applyFill="1" applyBorder="1" applyAlignment="1" applyProtection="1">
      <alignment horizontal="centerContinuous" vertical="center"/>
    </xf>
    <xf numFmtId="0" fontId="3" fillId="0" borderId="34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9" xfId="0" applyNumberFormat="1" applyFont="1" applyFill="1" applyBorder="1" applyProtection="1"/>
    <xf numFmtId="0" fontId="3" fillId="0" borderId="35" xfId="0" applyNumberFormat="1" applyFont="1" applyFill="1" applyBorder="1" applyProtection="1"/>
    <xf numFmtId="0" fontId="3" fillId="0" borderId="38" xfId="0" applyNumberFormat="1" applyFont="1" applyFill="1" applyBorder="1" applyProtection="1"/>
    <xf numFmtId="0" fontId="3" fillId="0" borderId="39" xfId="0" applyNumberFormat="1" applyFont="1" applyFill="1" applyBorder="1" applyProtection="1"/>
    <xf numFmtId="0" fontId="3" fillId="0" borderId="40" xfId="0" applyNumberFormat="1" applyFont="1" applyFill="1" applyBorder="1" applyProtection="1"/>
    <xf numFmtId="0" fontId="3" fillId="0" borderId="41" xfId="0" applyNumberFormat="1" applyFont="1" applyFill="1" applyBorder="1" applyProtection="1"/>
    <xf numFmtId="0" fontId="3" fillId="0" borderId="42" xfId="0" applyNumberFormat="1" applyFont="1" applyFill="1" applyBorder="1" applyProtection="1"/>
    <xf numFmtId="0" fontId="3" fillId="0" borderId="43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44" xfId="0" applyNumberFormat="1" applyFont="1" applyFill="1" applyBorder="1" applyProtection="1"/>
    <xf numFmtId="0" fontId="3" fillId="0" borderId="45" xfId="0" applyNumberFormat="1" applyFont="1" applyFill="1" applyBorder="1" applyProtection="1"/>
    <xf numFmtId="0" fontId="3" fillId="0" borderId="36" xfId="0" applyNumberFormat="1" applyFont="1" applyFill="1" applyBorder="1" applyProtection="1"/>
    <xf numFmtId="0" fontId="3" fillId="0" borderId="37" xfId="0" applyNumberFormat="1" applyFont="1" applyFill="1" applyBorder="1" applyProtection="1"/>
    <xf numFmtId="0" fontId="3" fillId="2" borderId="40" xfId="0" applyNumberFormat="1" applyFont="1" applyFill="1" applyBorder="1" applyProtection="1"/>
    <xf numFmtId="0" fontId="3" fillId="2" borderId="35" xfId="0" applyNumberFormat="1" applyFont="1" applyFill="1" applyBorder="1" applyProtection="1"/>
    <xf numFmtId="0" fontId="3" fillId="2" borderId="41" xfId="0" applyNumberFormat="1" applyFont="1" applyFill="1" applyBorder="1" applyProtection="1"/>
    <xf numFmtId="0" fontId="3" fillId="2" borderId="0" xfId="0" applyNumberFormat="1" applyFont="1" applyFill="1" applyBorder="1" applyProtection="1"/>
    <xf numFmtId="0" fontId="3" fillId="3" borderId="38" xfId="0" applyNumberFormat="1" applyFont="1" applyFill="1" applyBorder="1" applyProtection="1"/>
    <xf numFmtId="0" fontId="3" fillId="3" borderId="37" xfId="0" applyNumberFormat="1" applyFont="1" applyFill="1" applyBorder="1" applyProtection="1"/>
    <xf numFmtId="0" fontId="3" fillId="4" borderId="43" xfId="0" applyNumberFormat="1" applyFont="1" applyFill="1" applyBorder="1" applyProtection="1"/>
    <xf numFmtId="0" fontId="3" fillId="4" borderId="35" xfId="0" applyNumberFormat="1" applyFont="1" applyFill="1" applyBorder="1" applyProtection="1"/>
    <xf numFmtId="0" fontId="3" fillId="4" borderId="0" xfId="0" applyNumberFormat="1" applyFont="1" applyFill="1" applyBorder="1" applyProtection="1"/>
    <xf numFmtId="0" fontId="3" fillId="4" borderId="46" xfId="0" applyNumberFormat="1" applyFont="1" applyFill="1" applyBorder="1" applyProtection="1"/>
    <xf numFmtId="0" fontId="3" fillId="4" borderId="45" xfId="0" applyNumberFormat="1" applyFont="1" applyFill="1" applyBorder="1" applyProtection="1"/>
    <xf numFmtId="0" fontId="3" fillId="4" borderId="36" xfId="0" applyNumberFormat="1" applyFont="1" applyFill="1" applyBorder="1" applyProtection="1"/>
    <xf numFmtId="0" fontId="3" fillId="4" borderId="37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Continuous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56" xfId="0" applyNumberFormat="1" applyFont="1" applyFill="1" applyBorder="1" applyAlignment="1" applyProtection="1">
      <alignment horizontal="center" wrapText="1"/>
    </xf>
    <xf numFmtId="0" fontId="3" fillId="0" borderId="57" xfId="0" applyNumberFormat="1" applyFont="1" applyFill="1" applyBorder="1" applyAlignment="1" applyProtection="1">
      <alignment horizontal="center" wrapText="1"/>
    </xf>
    <xf numFmtId="0" fontId="3" fillId="0" borderId="57" xfId="0" applyNumberFormat="1" applyFont="1" applyFill="1" applyBorder="1" applyProtection="1"/>
    <xf numFmtId="0" fontId="3" fillId="0" borderId="58" xfId="0" applyNumberFormat="1" applyFont="1" applyFill="1" applyBorder="1" applyProtection="1"/>
    <xf numFmtId="0" fontId="3" fillId="0" borderId="56" xfId="0" applyNumberFormat="1" applyFont="1" applyFill="1" applyBorder="1" applyProtection="1"/>
    <xf numFmtId="0" fontId="3" fillId="0" borderId="60" xfId="0" applyNumberFormat="1" applyFont="1" applyFill="1" applyBorder="1" applyAlignment="1" applyProtection="1">
      <alignment horizontal="center" wrapText="1"/>
    </xf>
    <xf numFmtId="0" fontId="3" fillId="0" borderId="61" xfId="0" applyNumberFormat="1" applyFont="1" applyFill="1" applyBorder="1" applyAlignment="1" applyProtection="1">
      <alignment horizontal="center" wrapText="1"/>
    </xf>
    <xf numFmtId="0" fontId="3" fillId="0" borderId="61" xfId="0" applyNumberFormat="1" applyFont="1" applyFill="1" applyBorder="1" applyProtection="1"/>
    <xf numFmtId="0" fontId="3" fillId="0" borderId="62" xfId="0" applyNumberFormat="1" applyFont="1" applyFill="1" applyBorder="1" applyProtection="1"/>
    <xf numFmtId="0" fontId="3" fillId="0" borderId="60" xfId="0" applyNumberFormat="1" applyFont="1" applyFill="1" applyBorder="1" applyProtection="1"/>
    <xf numFmtId="0" fontId="3" fillId="0" borderId="60" xfId="0" applyNumberFormat="1" applyFont="1" applyFill="1" applyBorder="1" applyAlignment="1" applyProtection="1">
      <alignment wrapText="1"/>
    </xf>
    <xf numFmtId="0" fontId="3" fillId="0" borderId="61" xfId="0" applyNumberFormat="1" applyFont="1" applyFill="1" applyBorder="1" applyAlignment="1" applyProtection="1">
      <alignment wrapText="1"/>
    </xf>
    <xf numFmtId="0" fontId="3" fillId="0" borderId="47" xfId="0" applyNumberFormat="1" applyFont="1" applyFill="1" applyBorder="1" applyAlignment="1" applyProtection="1">
      <alignment horizontal="center" wrapText="1"/>
    </xf>
    <xf numFmtId="0" fontId="3" fillId="0" borderId="48" xfId="0" applyNumberFormat="1" applyFont="1" applyFill="1" applyBorder="1" applyAlignment="1" applyProtection="1">
      <alignment horizontal="center" wrapText="1"/>
    </xf>
    <xf numFmtId="0" fontId="3" fillId="0" borderId="48" xfId="0" applyNumberFormat="1" applyFont="1" applyFill="1" applyBorder="1" applyProtection="1"/>
    <xf numFmtId="0" fontId="3" fillId="0" borderId="49" xfId="0" applyNumberFormat="1" applyFont="1" applyFill="1" applyBorder="1" applyProtection="1"/>
    <xf numFmtId="0" fontId="3" fillId="0" borderId="47" xfId="0" applyNumberFormat="1" applyFont="1" applyFill="1" applyBorder="1" applyProtection="1"/>
    <xf numFmtId="0" fontId="3" fillId="0" borderId="47" xfId="0" applyNumberFormat="1" applyFont="1" applyFill="1" applyBorder="1" applyAlignment="1" applyProtection="1">
      <alignment wrapText="1"/>
    </xf>
    <xf numFmtId="0" fontId="3" fillId="0" borderId="48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Protection="1"/>
    <xf numFmtId="0" fontId="3" fillId="0" borderId="1" xfId="0" applyNumberFormat="1" applyFont="1" applyFill="1" applyBorder="1" applyProtection="1"/>
    <xf numFmtId="0" fontId="3" fillId="0" borderId="5" xfId="0" applyNumberFormat="1" applyFont="1" applyFill="1" applyBorder="1" applyProtection="1"/>
    <xf numFmtId="0" fontId="3" fillId="0" borderId="67" xfId="0" applyNumberFormat="1" applyFont="1" applyFill="1" applyBorder="1" applyProtection="1"/>
    <xf numFmtId="0" fontId="3" fillId="0" borderId="68" xfId="0" applyNumberFormat="1" applyFont="1" applyFill="1" applyBorder="1" applyProtection="1"/>
    <xf numFmtId="0" fontId="3" fillId="0" borderId="69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63" xfId="0" applyNumberFormat="1" applyFont="1" applyFill="1" applyBorder="1" applyAlignment="1" applyProtection="1">
      <alignment horizontal="center"/>
    </xf>
    <xf numFmtId="0" fontId="3" fillId="0" borderId="59" xfId="0" applyNumberFormat="1" applyFont="1" applyFill="1" applyBorder="1" applyAlignment="1" applyProtection="1">
      <alignment horizontal="center"/>
    </xf>
    <xf numFmtId="0" fontId="3" fillId="0" borderId="64" xfId="0" applyNumberFormat="1" applyFont="1" applyFill="1" applyBorder="1" applyAlignment="1" applyProtection="1">
      <alignment horizontal="center"/>
    </xf>
    <xf numFmtId="0" fontId="3" fillId="0" borderId="55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center"/>
    </xf>
    <xf numFmtId="0" fontId="3" fillId="0" borderId="23" xfId="0" applyNumberFormat="1" applyFont="1" applyFill="1" applyBorder="1" applyAlignment="1" applyProtection="1">
      <alignment horizontal="center"/>
    </xf>
    <xf numFmtId="0" fontId="3" fillId="0" borderId="63" xfId="0" applyNumberFormat="1" applyFont="1" applyFill="1" applyBorder="1" applyProtection="1"/>
    <xf numFmtId="0" fontId="3" fillId="0" borderId="59" xfId="0" applyNumberFormat="1" applyFont="1" applyFill="1" applyBorder="1" applyProtection="1"/>
    <xf numFmtId="0" fontId="3" fillId="0" borderId="64" xfId="0" applyNumberFormat="1" applyFont="1" applyFill="1" applyBorder="1" applyProtection="1"/>
    <xf numFmtId="0" fontId="3" fillId="0" borderId="50" xfId="0" applyNumberFormat="1" applyFont="1" applyFill="1" applyBorder="1" applyProtection="1"/>
    <xf numFmtId="0" fontId="3" fillId="0" borderId="12" xfId="0" applyNumberFormat="1" applyFont="1" applyFill="1" applyBorder="1" applyProtection="1"/>
    <xf numFmtId="0" fontId="3" fillId="0" borderId="51" xfId="0" applyNumberFormat="1" applyFont="1" applyFill="1" applyBorder="1" applyProtection="1"/>
    <xf numFmtId="0" fontId="3" fillId="0" borderId="70" xfId="0" applyNumberFormat="1" applyFont="1" applyFill="1" applyBorder="1" applyAlignment="1" applyProtection="1">
      <alignment vertical="center"/>
    </xf>
    <xf numFmtId="0" fontId="3" fillId="0" borderId="71" xfId="0" applyNumberFormat="1" applyFont="1" applyFill="1" applyBorder="1" applyAlignment="1" applyProtection="1">
      <alignment vertical="center"/>
    </xf>
    <xf numFmtId="0" fontId="3" fillId="0" borderId="72" xfId="0" applyNumberFormat="1" applyFont="1" applyFill="1" applyBorder="1" applyAlignment="1" applyProtection="1">
      <alignment vertical="center"/>
    </xf>
    <xf numFmtId="0" fontId="3" fillId="0" borderId="71" xfId="0" applyNumberFormat="1" applyFont="1" applyFill="1" applyBorder="1" applyAlignment="1" applyProtection="1">
      <alignment vertical="center" wrapText="1"/>
    </xf>
    <xf numFmtId="0" fontId="3" fillId="0" borderId="70" xfId="0" applyNumberFormat="1" applyFont="1" applyFill="1" applyBorder="1" applyProtection="1"/>
    <xf numFmtId="0" fontId="3" fillId="0" borderId="71" xfId="0" applyNumberFormat="1" applyFont="1" applyFill="1" applyBorder="1" applyProtection="1"/>
    <xf numFmtId="0" fontId="3" fillId="0" borderId="72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13" xfId="0" applyNumberFormat="1" applyFont="1" applyFill="1" applyBorder="1" applyProtection="1"/>
    <xf numFmtId="0" fontId="3" fillId="0" borderId="14" xfId="0" applyNumberFormat="1" applyFont="1" applyFill="1" applyBorder="1" applyProtection="1"/>
    <xf numFmtId="0" fontId="3" fillId="0" borderId="14" xfId="0" applyNumberFormat="1" applyFont="1" applyFill="1" applyBorder="1" applyProtection="1"/>
    <xf numFmtId="0" fontId="4" fillId="0" borderId="14" xfId="0" applyNumberFormat="1" applyFont="1" applyFill="1" applyBorder="1" applyAlignment="1" applyProtection="1">
      <alignment horizontal="centerContinuous"/>
    </xf>
    <xf numFmtId="0" fontId="3" fillId="0" borderId="13" xfId="0" applyNumberFormat="1" applyFont="1" applyFill="1" applyBorder="1" applyProtection="1"/>
    <xf numFmtId="0" fontId="3" fillId="0" borderId="52" xfId="0" applyNumberFormat="1" applyFont="1" applyFill="1" applyBorder="1" applyProtection="1"/>
    <xf numFmtId="0" fontId="2" fillId="0" borderId="9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Continuous"/>
    </xf>
    <xf numFmtId="0" fontId="4" fillId="0" borderId="0" xfId="0" applyNumberFormat="1" applyFont="1" applyFill="1" applyBorder="1" applyAlignment="1" applyProtection="1">
      <alignment horizontal="centerContinuous"/>
    </xf>
    <xf numFmtId="4" fontId="3" fillId="0" borderId="0" xfId="0" applyNumberFormat="1" applyFont="1" applyFill="1" applyBorder="1" applyAlignment="1" applyProtection="1">
      <alignment horizontal="centerContinuous"/>
    </xf>
    <xf numFmtId="0" fontId="3" fillId="0" borderId="0" xfId="0" applyNumberFormat="1" applyFont="1" applyFill="1" applyBorder="1" applyAlignment="1" applyProtection="1">
      <alignment horizontal="centerContinuous"/>
    </xf>
    <xf numFmtId="4" fontId="4" fillId="0" borderId="65" xfId="0" applyNumberFormat="1" applyFont="1" applyFill="1" applyBorder="1" applyAlignment="1" applyProtection="1">
      <alignment horizontal="left"/>
    </xf>
    <xf numFmtId="0" fontId="4" fillId="0" borderId="65" xfId="0" applyNumberFormat="1" applyFont="1" applyFill="1" applyBorder="1" applyAlignment="1" applyProtection="1">
      <alignment horizontal="centerContinuous"/>
    </xf>
    <xf numFmtId="0" fontId="3" fillId="0" borderId="65" xfId="0" applyNumberFormat="1" applyFont="1" applyFill="1" applyBorder="1" applyProtection="1"/>
    <xf numFmtId="4" fontId="3" fillId="0" borderId="65" xfId="0" applyNumberFormat="1" applyFont="1" applyFill="1" applyBorder="1" applyAlignment="1" applyProtection="1">
      <alignment horizontal="centerContinuous"/>
    </xf>
    <xf numFmtId="0" fontId="3" fillId="0" borderId="65" xfId="0" applyNumberFormat="1" applyFont="1" applyFill="1" applyBorder="1" applyAlignment="1" applyProtection="1">
      <alignment horizontal="centerContinuous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10" fontId="3" fillId="0" borderId="0" xfId="0" applyNumberFormat="1" applyFont="1" applyFill="1" applyBorder="1" applyAlignment="1" applyProtection="1">
      <alignment horizontal="centerContinuous"/>
    </xf>
    <xf numFmtId="4" fontId="4" fillId="0" borderId="74" xfId="0" applyNumberFormat="1" applyFont="1" applyFill="1" applyBorder="1" applyAlignment="1" applyProtection="1">
      <alignment horizontal="left"/>
    </xf>
    <xf numFmtId="0" fontId="4" fillId="0" borderId="74" xfId="0" applyNumberFormat="1" applyFont="1" applyFill="1" applyBorder="1" applyAlignment="1" applyProtection="1">
      <alignment horizontal="centerContinuous"/>
    </xf>
    <xf numFmtId="0" fontId="3" fillId="0" borderId="74" xfId="0" applyNumberFormat="1" applyFont="1" applyFill="1" applyBorder="1" applyProtection="1"/>
    <xf numFmtId="4" fontId="3" fillId="0" borderId="74" xfId="0" applyNumberFormat="1" applyFont="1" applyFill="1" applyBorder="1" applyAlignment="1" applyProtection="1">
      <alignment horizontal="centerContinuous"/>
    </xf>
    <xf numFmtId="0" fontId="3" fillId="0" borderId="74" xfId="0" applyNumberFormat="1" applyFont="1" applyFill="1" applyBorder="1" applyAlignment="1" applyProtection="1">
      <alignment horizontal="centerContinuous"/>
    </xf>
    <xf numFmtId="0" fontId="3" fillId="0" borderId="73" xfId="0" applyNumberFormat="1" applyFont="1" applyFill="1" applyBorder="1" applyAlignment="1" applyProtection="1">
      <alignment vertical="top"/>
    </xf>
    <xf numFmtId="0" fontId="3" fillId="0" borderId="73" xfId="0" applyNumberFormat="1" applyFont="1" applyFill="1" applyBorder="1" applyProtection="1"/>
    <xf numFmtId="0" fontId="2" fillId="0" borderId="0" xfId="0" applyNumberFormat="1" applyFont="1" applyFill="1" applyBorder="1" applyProtection="1"/>
    <xf numFmtId="4" fontId="3" fillId="0" borderId="75" xfId="0" applyNumberFormat="1" applyFont="1" applyFill="1" applyBorder="1" applyAlignment="1" applyProtection="1">
      <alignment horizontal="centerContinuous"/>
    </xf>
    <xf numFmtId="0" fontId="3" fillId="0" borderId="75" xfId="0" applyNumberFormat="1" applyFont="1" applyFill="1" applyBorder="1" applyAlignment="1" applyProtection="1">
      <alignment horizontal="centerContinuous"/>
    </xf>
    <xf numFmtId="0" fontId="3" fillId="0" borderId="75" xfId="0" applyNumberFormat="1" applyFont="1" applyFill="1" applyBorder="1" applyProtection="1"/>
    <xf numFmtId="0" fontId="3" fillId="0" borderId="65" xfId="0" applyNumberFormat="1" applyFont="1" applyFill="1" applyBorder="1" applyAlignment="1" applyProtection="1">
      <alignment vertical="top"/>
    </xf>
    <xf numFmtId="4" fontId="3" fillId="0" borderId="53" xfId="0" applyNumberFormat="1" applyFont="1" applyFill="1" applyBorder="1" applyAlignment="1" applyProtection="1">
      <alignment horizontal="centerContinuous"/>
    </xf>
    <xf numFmtId="0" fontId="3" fillId="0" borderId="53" xfId="0" applyNumberFormat="1" applyFont="1" applyFill="1" applyBorder="1" applyAlignment="1" applyProtection="1">
      <alignment horizontal="centerContinuous"/>
    </xf>
    <xf numFmtId="0" fontId="3" fillId="0" borderId="76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15" xfId="0" applyNumberFormat="1" applyFont="1" applyFill="1" applyBorder="1" applyProtection="1"/>
    <xf numFmtId="0" fontId="3" fillId="0" borderId="10" xfId="0" applyNumberFormat="1" applyFont="1" applyFill="1" applyBorder="1" applyProtection="1"/>
    <xf numFmtId="0" fontId="3" fillId="0" borderId="10" xfId="0" applyNumberFormat="1" applyFont="1" applyFill="1" applyBorder="1" applyProtection="1"/>
    <xf numFmtId="4" fontId="3" fillId="0" borderId="10" xfId="0" applyNumberFormat="1" applyFont="1" applyFill="1" applyBorder="1" applyAlignment="1" applyProtection="1">
      <alignment horizontal="centerContinuous"/>
    </xf>
    <xf numFmtId="0" fontId="3" fillId="0" borderId="10" xfId="0" applyNumberFormat="1" applyFont="1" applyFill="1" applyBorder="1" applyAlignment="1" applyProtection="1">
      <alignment horizontal="centerContinuous"/>
    </xf>
    <xf numFmtId="0" fontId="3" fillId="0" borderId="15" xfId="0" applyNumberFormat="1" applyFont="1" applyFill="1" applyBorder="1" applyProtection="1"/>
    <xf numFmtId="0" fontId="3" fillId="0" borderId="54" xfId="0" applyNumberFormat="1" applyFont="1" applyFill="1" applyBorder="1" applyProtection="1"/>
    <xf numFmtId="0" fontId="3" fillId="0" borderId="82" xfId="0" applyNumberFormat="1" applyFont="1" applyFill="1" applyBorder="1" applyAlignment="1" applyProtection="1">
      <alignment horizontal="center"/>
    </xf>
    <xf numFmtId="0" fontId="3" fillId="0" borderId="84" xfId="0" applyNumberFormat="1" applyFont="1" applyFill="1" applyBorder="1" applyAlignment="1" applyProtection="1">
      <alignment horizontal="left" wrapText="1"/>
    </xf>
    <xf numFmtId="0" fontId="3" fillId="0" borderId="85" xfId="0" applyNumberFormat="1" applyFont="1" applyFill="1" applyBorder="1" applyAlignment="1" applyProtection="1">
      <alignment horizontal="left" wrapText="1"/>
    </xf>
    <xf numFmtId="0" fontId="3" fillId="0" borderId="86" xfId="0" applyNumberFormat="1" applyFont="1" applyFill="1" applyBorder="1" applyAlignment="1" applyProtection="1">
      <alignment horizontal="left" wrapText="1"/>
    </xf>
    <xf numFmtId="0" fontId="3" fillId="0" borderId="66" xfId="0" applyNumberFormat="1" applyFont="1" applyFill="1" applyBorder="1" applyAlignment="1" applyProtection="1">
      <alignment horizontal="center"/>
    </xf>
    <xf numFmtId="0" fontId="12" fillId="0" borderId="65" xfId="0" applyNumberFormat="1" applyFont="1" applyFill="1" applyBorder="1" applyAlignment="1" applyProtection="1">
      <alignment wrapText="1"/>
    </xf>
    <xf numFmtId="0" fontId="2" fillId="0" borderId="65" xfId="0" applyNumberFormat="1" applyFont="1" applyFill="1" applyBorder="1" applyAlignment="1" applyProtection="1">
      <alignment wrapText="1"/>
    </xf>
    <xf numFmtId="0" fontId="3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2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Alignment="1" applyProtection="1">
      <alignment vertical="center" wrapText="1"/>
    </xf>
    <xf numFmtId="0" fontId="2" fillId="0" borderId="14" xfId="0" applyNumberFormat="1" applyFont="1" applyFill="1" applyBorder="1" applyAlignment="1" applyProtection="1">
      <alignment vertical="center" wrapText="1"/>
    </xf>
    <xf numFmtId="0" fontId="2" fillId="0" borderId="52" xfId="0" applyNumberFormat="1" applyFont="1" applyFill="1" applyBorder="1" applyAlignment="1" applyProtection="1">
      <alignment vertical="center" wrapText="1"/>
    </xf>
    <xf numFmtId="0" fontId="2" fillId="0" borderId="15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 applyProtection="1">
      <alignment vertical="center" wrapText="1"/>
    </xf>
    <xf numFmtId="0" fontId="2" fillId="0" borderId="54" xfId="0" applyNumberFormat="1" applyFont="1" applyFill="1" applyBorder="1" applyAlignment="1" applyProtection="1">
      <alignment vertical="center" wrapText="1"/>
    </xf>
    <xf numFmtId="0" fontId="4" fillId="0" borderId="79" xfId="0" applyNumberFormat="1" applyFont="1" applyFill="1" applyBorder="1" applyAlignment="1" applyProtection="1">
      <alignment horizontal="left" wrapText="1"/>
    </xf>
    <xf numFmtId="0" fontId="2" fillId="0" borderId="66" xfId="0" applyNumberFormat="1" applyFont="1" applyFill="1" applyBorder="1" applyAlignment="1" applyProtection="1">
      <alignment horizontal="left" wrapText="1"/>
    </xf>
    <xf numFmtId="0" fontId="2" fillId="0" borderId="80" xfId="0" applyNumberFormat="1" applyFont="1" applyFill="1" applyBorder="1" applyAlignment="1" applyProtection="1">
      <alignment horizontal="left" wrapText="1"/>
    </xf>
    <xf numFmtId="0" fontId="9" fillId="0" borderId="77" xfId="0" applyNumberFormat="1" applyFont="1" applyFill="1" applyBorder="1" applyAlignment="1" applyProtection="1">
      <alignment horizontal="center" vertical="top"/>
    </xf>
    <xf numFmtId="0" fontId="9" fillId="0" borderId="11" xfId="0" applyNumberFormat="1" applyFont="1" applyFill="1" applyBorder="1" applyAlignment="1" applyProtection="1">
      <alignment horizontal="center" vertical="top"/>
    </xf>
    <xf numFmtId="0" fontId="9" fillId="0" borderId="78" xfId="0" applyNumberFormat="1" applyFont="1" applyFill="1" applyBorder="1" applyAlignment="1" applyProtection="1">
      <alignment horizontal="center" vertical="top"/>
    </xf>
    <xf numFmtId="0" fontId="10" fillId="0" borderId="77" xfId="0" applyNumberFormat="1" applyFont="1" applyFill="1" applyBorder="1" applyAlignment="1" applyProtection="1">
      <alignment horizontal="center" vertical="top"/>
    </xf>
    <xf numFmtId="0" fontId="10" fillId="0" borderId="11" xfId="0" applyNumberFormat="1" applyFont="1" applyFill="1" applyBorder="1" applyAlignment="1" applyProtection="1">
      <alignment horizontal="center" vertical="top"/>
    </xf>
    <xf numFmtId="0" fontId="10" fillId="0" borderId="78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wrapText="1"/>
    </xf>
    <xf numFmtId="0" fontId="2" fillId="0" borderId="52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42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42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wrapText="1"/>
    </xf>
    <xf numFmtId="0" fontId="4" fillId="0" borderId="77" xfId="0" applyNumberFormat="1" applyFont="1" applyFill="1" applyBorder="1" applyAlignment="1" applyProtection="1">
      <alignment horizontal="right" vertical="center"/>
    </xf>
    <xf numFmtId="0" fontId="2" fillId="0" borderId="11" xfId="0" applyNumberFormat="1" applyFont="1" applyFill="1" applyBorder="1" applyAlignment="1" applyProtection="1">
      <alignment horizontal="right"/>
    </xf>
    <xf numFmtId="0" fontId="2" fillId="0" borderId="78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42" xfId="0" applyNumberFormat="1" applyFont="1" applyFill="1" applyBorder="1" applyAlignment="1" applyProtection="1">
      <alignment horizontal="right"/>
    </xf>
    <xf numFmtId="0" fontId="8" fillId="0" borderId="77" xfId="0" applyNumberFormat="1" applyFont="1" applyFill="1" applyBorder="1" applyAlignment="1" applyProtection="1">
      <alignment horizontal="center"/>
    </xf>
    <xf numFmtId="0" fontId="8" fillId="0" borderId="11" xfId="0" applyNumberFormat="1" applyFont="1" applyFill="1" applyBorder="1" applyAlignment="1" applyProtection="1">
      <alignment horizontal="center"/>
    </xf>
    <xf numFmtId="0" fontId="8" fillId="0" borderId="78" xfId="0" applyNumberFormat="1" applyFont="1" applyFill="1" applyBorder="1" applyAlignment="1" applyProtection="1">
      <alignment horizontal="center"/>
    </xf>
    <xf numFmtId="0" fontId="11" fillId="0" borderId="79" xfId="0" applyNumberFormat="1" applyFont="1" applyFill="1" applyBorder="1" applyAlignment="1" applyProtection="1">
      <alignment horizontal="center" vertical="top"/>
    </xf>
    <xf numFmtId="0" fontId="11" fillId="0" borderId="66" xfId="0" applyNumberFormat="1" applyFont="1" applyFill="1" applyBorder="1" applyAlignment="1" applyProtection="1">
      <alignment horizontal="center" vertical="top"/>
    </xf>
    <xf numFmtId="0" fontId="11" fillId="0" borderId="80" xfId="0" applyNumberFormat="1" applyFont="1" applyFill="1" applyBorder="1" applyAlignment="1" applyProtection="1">
      <alignment horizontal="center" vertical="top"/>
    </xf>
    <xf numFmtId="0" fontId="9" fillId="0" borderId="79" xfId="0" applyNumberFormat="1" applyFont="1" applyFill="1" applyBorder="1" applyAlignment="1" applyProtection="1">
      <alignment horizontal="center" vertical="top"/>
    </xf>
    <xf numFmtId="0" fontId="9" fillId="0" borderId="66" xfId="0" applyNumberFormat="1" applyFont="1" applyFill="1" applyBorder="1" applyAlignment="1" applyProtection="1">
      <alignment horizontal="center" vertical="top"/>
    </xf>
    <xf numFmtId="0" fontId="9" fillId="0" borderId="80" xfId="0" applyNumberFormat="1" applyFont="1" applyFill="1" applyBorder="1" applyAlignment="1" applyProtection="1">
      <alignment horizontal="center" vertical="top"/>
    </xf>
    <xf numFmtId="4" fontId="4" fillId="0" borderId="53" xfId="0" applyNumberFormat="1" applyFont="1" applyFill="1" applyBorder="1" applyAlignment="1" applyProtection="1">
      <alignment horizontal="left"/>
    </xf>
    <xf numFmtId="0" fontId="2" fillId="0" borderId="53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left"/>
    </xf>
    <xf numFmtId="0" fontId="2" fillId="0" borderId="10" xfId="0" applyNumberFormat="1" applyFont="1" applyFill="1" applyBorder="1" applyAlignment="1" applyProtection="1">
      <alignment horizontal="left"/>
    </xf>
    <xf numFmtId="0" fontId="3" fillId="0" borderId="14" xfId="0" applyNumberFormat="1" applyFont="1" applyFill="1" applyBorder="1" applyAlignment="1" applyProtection="1">
      <alignment vertical="center" wrapText="1"/>
    </xf>
    <xf numFmtId="0" fontId="3" fillId="0" borderId="52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42" xfId="0" applyNumberFormat="1" applyFont="1" applyFill="1" applyBorder="1" applyAlignment="1" applyProtection="1">
      <alignment vertical="center" wrapText="1"/>
    </xf>
    <xf numFmtId="0" fontId="2" fillId="0" borderId="14" xfId="0" applyNumberFormat="1" applyFont="1" applyFill="1" applyBorder="1" applyAlignment="1" applyProtection="1">
      <alignment vertical="center"/>
    </xf>
    <xf numFmtId="0" fontId="2" fillId="0" borderId="52" xfId="0" applyNumberFormat="1" applyFont="1" applyFill="1" applyBorder="1" applyAlignment="1" applyProtection="1">
      <alignment vertical="center"/>
    </xf>
    <xf numFmtId="0" fontId="2" fillId="0" borderId="15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vertical="center"/>
    </xf>
    <xf numFmtId="0" fontId="2" fillId="0" borderId="54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81" xfId="0" applyNumberFormat="1" applyFont="1" applyFill="1" applyBorder="1" applyAlignment="1" applyProtection="1">
      <alignment vertical="center" wrapText="1"/>
    </xf>
    <xf numFmtId="0" fontId="2" fillId="0" borderId="82" xfId="0" applyNumberFormat="1" applyFont="1" applyFill="1" applyBorder="1" applyAlignment="1" applyProtection="1">
      <alignment vertical="center"/>
    </xf>
    <xf numFmtId="0" fontId="2" fillId="0" borderId="83" xfId="0" applyNumberFormat="1" applyFont="1" applyFill="1" applyBorder="1" applyAlignment="1" applyProtection="1">
      <alignment vertical="center"/>
    </xf>
    <xf numFmtId="0" fontId="14" fillId="0" borderId="77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0" fontId="14" fillId="0" borderId="78" xfId="0" applyNumberFormat="1" applyFont="1" applyFill="1" applyBorder="1" applyAlignment="1" applyProtection="1">
      <alignment horizontal="center"/>
    </xf>
    <xf numFmtId="0" fontId="14" fillId="0" borderId="77" xfId="0" applyNumberFormat="1" applyFont="1" applyFill="1" applyBorder="1" applyAlignment="1" applyProtection="1">
      <alignment horizontal="center" vertical="top"/>
    </xf>
    <xf numFmtId="0" fontId="14" fillId="0" borderId="11" xfId="0" applyNumberFormat="1" applyFont="1" applyFill="1" applyBorder="1" applyAlignment="1" applyProtection="1">
      <alignment horizontal="center" vertical="top"/>
    </xf>
    <xf numFmtId="0" fontId="14" fillId="0" borderId="78" xfId="0" applyNumberFormat="1" applyFont="1" applyFill="1" applyBorder="1" applyAlignment="1" applyProtection="1">
      <alignment horizontal="center" vertical="top"/>
    </xf>
    <xf numFmtId="0" fontId="15" fillId="0" borderId="79" xfId="0" applyNumberFormat="1" applyFont="1" applyFill="1" applyBorder="1" applyAlignment="1" applyProtection="1">
      <alignment horizontal="center" vertical="top"/>
    </xf>
    <xf numFmtId="0" fontId="15" fillId="0" borderId="66" xfId="0" applyNumberFormat="1" applyFont="1" applyFill="1" applyBorder="1" applyAlignment="1" applyProtection="1">
      <alignment horizontal="center" vertical="top"/>
    </xf>
    <xf numFmtId="0" fontId="15" fillId="0" borderId="80" xfId="0" applyNumberFormat="1" applyFont="1" applyFill="1" applyBorder="1" applyAlignment="1" applyProtection="1">
      <alignment horizontal="center" vertical="top"/>
    </xf>
    <xf numFmtId="0" fontId="14" fillId="0" borderId="79" xfId="0" applyNumberFormat="1" applyFont="1" applyFill="1" applyBorder="1" applyAlignment="1" applyProtection="1">
      <alignment horizontal="center" vertical="top"/>
    </xf>
    <xf numFmtId="0" fontId="14" fillId="0" borderId="66" xfId="0" applyNumberFormat="1" applyFont="1" applyFill="1" applyBorder="1" applyAlignment="1" applyProtection="1">
      <alignment horizontal="center" vertical="top"/>
    </xf>
    <xf numFmtId="0" fontId="14" fillId="0" borderId="80" xfId="0" applyNumberFormat="1" applyFont="1" applyFill="1" applyBorder="1" applyAlignment="1" applyProtection="1">
      <alignment horizontal="center" vertical="top"/>
    </xf>
    <xf numFmtId="0" fontId="16" fillId="0" borderId="79" xfId="0" applyNumberFormat="1" applyFont="1" applyFill="1" applyBorder="1" applyAlignment="1" applyProtection="1">
      <alignment horizontal="center" vertical="top"/>
    </xf>
    <xf numFmtId="0" fontId="16" fillId="0" borderId="66" xfId="0" applyNumberFormat="1" applyFont="1" applyFill="1" applyBorder="1" applyAlignment="1" applyProtection="1">
      <alignment horizontal="center" vertical="top"/>
    </xf>
    <xf numFmtId="0" fontId="16" fillId="0" borderId="80" xfId="0" applyNumberFormat="1" applyFont="1" applyFill="1" applyBorder="1" applyAlignment="1" applyProtection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5050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180973</xdr:colOff>
      <xdr:row>6</xdr:row>
      <xdr:rowOff>228598</xdr:rowOff>
    </xdr:from>
    <xdr:to>
      <xdr:col>39</xdr:col>
      <xdr:colOff>330199</xdr:colOff>
      <xdr:row>6</xdr:row>
      <xdr:rowOff>228599</xdr:rowOff>
    </xdr:to>
    <xdr:sp macro="" textlink="">
      <xdr:nvSpPr>
        <xdr:cNvPr id="1116" name="Line 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flipH="1" flipV="1">
          <a:off x="2619373" y="1943098"/>
          <a:ext cx="14373226" cy="1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6</xdr:row>
      <xdr:rowOff>81915</xdr:rowOff>
    </xdr:from>
    <xdr:ext cx="1139607" cy="195310"/>
    <xdr:sp macro="" textlink="">
      <xdr:nvSpPr>
        <xdr:cNvPr id="1028" name="Text 1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6146800" y="1834515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FF00"/>
              </a:solidFill>
              <a:latin typeface="Arial"/>
              <a:cs typeface="Arial"/>
            </a:rPr>
            <a:t>Leistungsstufe 2</a:t>
          </a:r>
          <a:endParaRPr lang="de-DE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215900</xdr:colOff>
      <xdr:row>6</xdr:row>
      <xdr:rowOff>203200</xdr:rowOff>
    </xdr:from>
    <xdr:to>
      <xdr:col>53</xdr:col>
      <xdr:colOff>25400</xdr:colOff>
      <xdr:row>6</xdr:row>
      <xdr:rowOff>215900</xdr:rowOff>
    </xdr:to>
    <xdr:sp macro="" textlink="">
      <xdr:nvSpPr>
        <xdr:cNvPr id="2137" name="Line 5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SpPr>
          <a:spLocks noChangeShapeType="1"/>
        </xdr:cNvSpPr>
      </xdr:nvSpPr>
      <xdr:spPr bwMode="auto">
        <a:xfrm flipH="1" flipV="1">
          <a:off x="2971800" y="1917700"/>
          <a:ext cx="19316700" cy="1270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FF8080" mc:Ignorable="a14" a14:legacySpreadsheetColorIndex="29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32</xdr:col>
      <xdr:colOff>264795</xdr:colOff>
      <xdr:row>6</xdr:row>
      <xdr:rowOff>120015</xdr:rowOff>
    </xdr:from>
    <xdr:ext cx="1139607" cy="195310"/>
    <xdr:sp macro="" textlink="">
      <xdr:nvSpPr>
        <xdr:cNvPr id="7" name="Text 1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3269595" y="1275715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FF8080"/>
              </a:solidFill>
              <a:latin typeface="Arial"/>
              <a:cs typeface="Arial"/>
            </a:rPr>
            <a:t>Leistungsstufe 3</a:t>
          </a:r>
          <a:endParaRPr lang="de-DE"/>
        </a:p>
      </xdr:txBody>
    </xdr:sp>
    <xdr:clientData/>
  </xdr:one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37"/>
  <sheetViews>
    <sheetView tabSelected="1" zoomScale="75" zoomScaleNormal="75" workbookViewId="0">
      <selection activeCell="G28" sqref="G28"/>
    </sheetView>
  </sheetViews>
  <sheetFormatPr baseColWidth="10" defaultColWidth="11.54296875" defaultRowHeight="12.5" x14ac:dyDescent="0.25"/>
  <cols>
    <col min="1" max="4" width="8.7265625" style="3" customWidth="1"/>
    <col min="5" max="52" width="5.7265625" style="3" customWidth="1"/>
    <col min="53" max="53" width="11.453125" style="3" hidden="1" customWidth="1"/>
    <col min="54" max="84" width="11.453125" style="2" customWidth="1"/>
    <col min="85" max="85" width="11.54296875" style="3" customWidth="1"/>
    <col min="86" max="16384" width="11.54296875" style="3"/>
  </cols>
  <sheetData>
    <row r="1" spans="1:84" ht="17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W1" s="4" t="s">
        <v>1</v>
      </c>
      <c r="AX1" s="189" t="s">
        <v>2</v>
      </c>
      <c r="AY1" s="190"/>
      <c r="AZ1" s="190"/>
    </row>
    <row r="2" spans="1:84" ht="14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W2" s="4"/>
      <c r="AX2" s="2"/>
      <c r="AY2" s="2"/>
      <c r="AZ2" s="7"/>
    </row>
    <row r="3" spans="1:84" ht="62.25" customHeight="1" x14ac:dyDescent="0.3">
      <c r="A3" s="8" t="s">
        <v>3</v>
      </c>
      <c r="D3" s="218" t="s">
        <v>37</v>
      </c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Z3" s="56"/>
    </row>
    <row r="4" spans="1:84" x14ac:dyDescent="0.25">
      <c r="C4" s="10"/>
      <c r="AZ4" s="56"/>
    </row>
    <row r="5" spans="1:84" s="24" customFormat="1" ht="15" x14ac:dyDescent="0.3">
      <c r="A5" s="11"/>
      <c r="B5" s="12"/>
      <c r="C5" s="12"/>
      <c r="D5" s="12"/>
      <c r="E5" s="13">
        <v>2026</v>
      </c>
      <c r="F5" s="14"/>
      <c r="G5" s="14"/>
      <c r="H5" s="14"/>
      <c r="I5" s="14"/>
      <c r="J5" s="15"/>
      <c r="K5" s="13"/>
      <c r="L5" s="14"/>
      <c r="M5" s="14"/>
      <c r="N5" s="14"/>
      <c r="O5" s="14"/>
      <c r="P5" s="14"/>
      <c r="Q5" s="14">
        <v>2027</v>
      </c>
      <c r="R5" s="14"/>
      <c r="S5" s="14"/>
      <c r="T5" s="14"/>
      <c r="U5" s="14"/>
      <c r="V5" s="15"/>
      <c r="W5" s="16"/>
      <c r="X5" s="14"/>
      <c r="Y5" s="14"/>
      <c r="Z5" s="14"/>
      <c r="AA5" s="14"/>
      <c r="AB5" s="17"/>
      <c r="AC5" s="14">
        <v>2028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7"/>
      <c r="AO5" s="14">
        <v>2029</v>
      </c>
      <c r="AP5" s="14"/>
      <c r="AQ5" s="14"/>
      <c r="AR5" s="14"/>
      <c r="AS5" s="15"/>
      <c r="AT5" s="16"/>
      <c r="AU5" s="14"/>
      <c r="AV5" s="14"/>
      <c r="AW5" s="14"/>
      <c r="AX5" s="14"/>
      <c r="AY5" s="14"/>
      <c r="AZ5" s="18"/>
      <c r="BA5" s="19"/>
      <c r="BB5" s="20"/>
      <c r="BC5" s="20"/>
      <c r="BD5" s="20"/>
      <c r="BE5" s="20"/>
      <c r="BF5" s="21"/>
      <c r="BG5" s="21"/>
      <c r="BH5" s="21"/>
      <c r="BI5" s="21"/>
      <c r="BJ5" s="21"/>
      <c r="BK5" s="21"/>
      <c r="BL5" s="21"/>
      <c r="BM5" s="22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3"/>
      <c r="BZ5" s="23"/>
      <c r="CA5" s="23"/>
      <c r="CB5" s="23"/>
      <c r="CC5" s="23"/>
      <c r="CD5" s="23"/>
      <c r="CE5" s="23"/>
      <c r="CF5" s="23"/>
    </row>
    <row r="6" spans="1:84" ht="14" x14ac:dyDescent="0.3">
      <c r="A6" s="25"/>
      <c r="B6" s="26"/>
      <c r="C6" s="26"/>
      <c r="D6" s="26"/>
      <c r="E6" s="27">
        <v>1</v>
      </c>
      <c r="F6" s="28">
        <v>2</v>
      </c>
      <c r="G6" s="28">
        <v>3</v>
      </c>
      <c r="H6" s="28">
        <v>4</v>
      </c>
      <c r="I6" s="28">
        <v>5</v>
      </c>
      <c r="J6" s="29">
        <v>6</v>
      </c>
      <c r="K6" s="27">
        <v>7</v>
      </c>
      <c r="L6" s="28">
        <v>8</v>
      </c>
      <c r="M6" s="28">
        <v>9</v>
      </c>
      <c r="N6" s="28">
        <v>10</v>
      </c>
      <c r="O6" s="28">
        <v>11</v>
      </c>
      <c r="P6" s="28">
        <v>12</v>
      </c>
      <c r="Q6" s="28">
        <v>1</v>
      </c>
      <c r="R6" s="28">
        <v>2</v>
      </c>
      <c r="S6" s="28">
        <v>3</v>
      </c>
      <c r="T6" s="28">
        <v>4</v>
      </c>
      <c r="U6" s="28">
        <v>5</v>
      </c>
      <c r="V6" s="29">
        <v>6</v>
      </c>
      <c r="W6" s="30">
        <v>7</v>
      </c>
      <c r="X6" s="28">
        <v>8</v>
      </c>
      <c r="Y6" s="28">
        <v>9</v>
      </c>
      <c r="Z6" s="28">
        <v>10</v>
      </c>
      <c r="AA6" s="28">
        <v>11</v>
      </c>
      <c r="AB6" s="31">
        <v>12</v>
      </c>
      <c r="AC6" s="28">
        <v>1</v>
      </c>
      <c r="AD6" s="28">
        <v>2</v>
      </c>
      <c r="AE6" s="28">
        <v>3</v>
      </c>
      <c r="AF6" s="28">
        <v>4</v>
      </c>
      <c r="AG6" s="28">
        <v>5</v>
      </c>
      <c r="AH6" s="28">
        <v>6</v>
      </c>
      <c r="AI6" s="28">
        <v>7</v>
      </c>
      <c r="AJ6" s="28">
        <v>8</v>
      </c>
      <c r="AK6" s="28">
        <v>9</v>
      </c>
      <c r="AL6" s="28">
        <v>10</v>
      </c>
      <c r="AM6" s="28">
        <v>11</v>
      </c>
      <c r="AN6" s="32">
        <v>12</v>
      </c>
      <c r="AO6" s="28">
        <v>1</v>
      </c>
      <c r="AP6" s="28">
        <v>2</v>
      </c>
      <c r="AQ6" s="28">
        <v>3</v>
      </c>
      <c r="AR6" s="28">
        <v>4</v>
      </c>
      <c r="AS6" s="32">
        <v>5</v>
      </c>
      <c r="AT6" s="33">
        <v>6</v>
      </c>
      <c r="AU6" s="28">
        <v>7</v>
      </c>
      <c r="AV6" s="28">
        <v>8</v>
      </c>
      <c r="AW6" s="28">
        <v>9</v>
      </c>
      <c r="AX6" s="28">
        <v>10</v>
      </c>
      <c r="AY6" s="28">
        <v>11</v>
      </c>
      <c r="AZ6" s="34">
        <v>12</v>
      </c>
      <c r="BA6" s="35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</row>
    <row r="7" spans="1:84" s="159" customFormat="1" ht="34.9" customHeight="1" x14ac:dyDescent="0.25">
      <c r="A7" s="220" t="s">
        <v>4</v>
      </c>
      <c r="B7" s="221"/>
      <c r="C7" s="221"/>
      <c r="D7" s="222"/>
      <c r="E7" s="37"/>
      <c r="F7" s="38"/>
      <c r="G7" s="38"/>
      <c r="H7" s="38"/>
      <c r="I7" s="39"/>
      <c r="J7" s="40"/>
      <c r="K7" s="41"/>
      <c r="L7" s="42"/>
      <c r="M7" s="42"/>
      <c r="N7" s="42"/>
      <c r="O7" s="42"/>
      <c r="P7" s="43"/>
      <c r="Q7" s="44"/>
      <c r="R7" s="42"/>
      <c r="S7" s="42"/>
      <c r="T7" s="42"/>
      <c r="U7" s="39"/>
      <c r="V7" s="45"/>
      <c r="W7" s="46"/>
      <c r="X7" s="38"/>
      <c r="Y7" s="38"/>
      <c r="Z7" s="38"/>
      <c r="AA7" s="38"/>
      <c r="AB7" s="47"/>
      <c r="AC7" s="4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47"/>
      <c r="AO7" s="48"/>
      <c r="AP7" s="38"/>
      <c r="AQ7" s="38"/>
      <c r="AR7" s="38"/>
      <c r="AS7" s="49"/>
      <c r="AT7" s="50"/>
      <c r="AU7" s="38"/>
      <c r="AV7" s="38"/>
      <c r="AW7" s="38"/>
      <c r="AX7" s="38"/>
      <c r="AY7" s="38"/>
      <c r="AZ7" s="51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</row>
    <row r="8" spans="1:84" ht="18" customHeight="1" x14ac:dyDescent="0.3">
      <c r="A8" s="220" t="s">
        <v>5</v>
      </c>
      <c r="B8" s="221"/>
      <c r="C8" s="221"/>
      <c r="D8" s="222"/>
      <c r="E8" s="255" t="s">
        <v>6</v>
      </c>
      <c r="F8" s="256"/>
      <c r="G8" s="256"/>
      <c r="H8" s="256"/>
      <c r="I8" s="256"/>
      <c r="J8" s="257"/>
      <c r="K8" s="204" t="s">
        <v>6</v>
      </c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6"/>
      <c r="W8" s="258" t="s">
        <v>6</v>
      </c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60"/>
      <c r="BA8" s="54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</row>
    <row r="9" spans="1:84" ht="14" x14ac:dyDescent="0.3">
      <c r="A9" s="223"/>
      <c r="B9" s="224"/>
      <c r="C9" s="224"/>
      <c r="D9" s="225"/>
      <c r="E9" s="57"/>
      <c r="F9" s="58"/>
      <c r="G9" s="58"/>
      <c r="H9" s="58"/>
      <c r="I9" s="59"/>
      <c r="J9" s="60"/>
      <c r="K9" s="61"/>
      <c r="L9" s="58"/>
      <c r="M9" s="58"/>
      <c r="N9" s="58"/>
      <c r="O9" s="58"/>
      <c r="P9" s="62"/>
      <c r="Q9" s="58"/>
      <c r="R9" s="58"/>
      <c r="S9" s="58"/>
      <c r="T9" s="58"/>
      <c r="U9" s="59"/>
      <c r="V9" s="63"/>
      <c r="W9" s="64"/>
      <c r="X9" s="58"/>
      <c r="Y9" s="58"/>
      <c r="Z9" s="58"/>
      <c r="AA9" s="58"/>
      <c r="AB9" s="65"/>
      <c r="AC9" s="66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65"/>
      <c r="AO9" s="66"/>
      <c r="AP9" s="58"/>
      <c r="AQ9" s="58"/>
      <c r="AR9" s="58"/>
      <c r="AS9" s="67"/>
      <c r="AT9" s="68"/>
      <c r="AU9" s="58"/>
      <c r="AV9" s="58"/>
      <c r="AW9" s="58"/>
      <c r="AX9" s="58"/>
      <c r="AY9" s="58"/>
      <c r="AZ9" s="69"/>
      <c r="BA9" s="2"/>
    </row>
    <row r="10" spans="1:84" ht="14" x14ac:dyDescent="0.3">
      <c r="A10" s="223"/>
      <c r="B10" s="224"/>
      <c r="C10" s="224"/>
      <c r="D10" s="225"/>
      <c r="E10" s="70"/>
      <c r="F10" s="70"/>
      <c r="G10" s="70"/>
      <c r="H10" s="70"/>
      <c r="I10" s="70"/>
      <c r="J10" s="70"/>
      <c r="K10" s="70"/>
      <c r="L10" s="71"/>
      <c r="M10" s="71"/>
      <c r="N10" s="71"/>
      <c r="O10" s="71"/>
      <c r="P10" s="72"/>
      <c r="Q10" s="73"/>
      <c r="R10" s="71"/>
      <c r="S10" s="71"/>
      <c r="T10" s="71"/>
      <c r="U10" s="74"/>
      <c r="V10" s="75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83"/>
      <c r="BB10" s="83"/>
      <c r="BC10" s="83"/>
    </row>
    <row r="11" spans="1:84" ht="18" customHeight="1" x14ac:dyDescent="0.3">
      <c r="A11" s="201" t="s">
        <v>8</v>
      </c>
      <c r="B11" s="202"/>
      <c r="C11" s="203"/>
      <c r="D11" s="188" t="s">
        <v>9</v>
      </c>
      <c r="E11" s="264" t="s">
        <v>10</v>
      </c>
      <c r="F11" s="265"/>
      <c r="G11" s="265"/>
      <c r="H11" s="265"/>
      <c r="I11" s="265"/>
      <c r="J11" s="266"/>
      <c r="K11" s="232" t="s">
        <v>10</v>
      </c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4"/>
      <c r="W11" s="261" t="s">
        <v>10</v>
      </c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3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</row>
    <row r="12" spans="1:84" ht="24" customHeight="1" x14ac:dyDescent="0.3">
      <c r="A12" s="191" t="s">
        <v>11</v>
      </c>
      <c r="B12" s="213"/>
      <c r="C12" s="214"/>
      <c r="D12" s="185" t="s">
        <v>12</v>
      </c>
      <c r="E12" s="87"/>
      <c r="F12" s="88"/>
      <c r="G12" s="88"/>
      <c r="H12" s="88"/>
      <c r="I12" s="88"/>
      <c r="J12" s="89"/>
      <c r="K12" s="90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2"/>
      <c r="W12" s="90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2"/>
      <c r="BA12" s="2"/>
    </row>
    <row r="13" spans="1:84" ht="24" customHeight="1" x14ac:dyDescent="0.3">
      <c r="A13" s="212"/>
      <c r="B13" s="213"/>
      <c r="C13" s="214"/>
      <c r="D13" s="186" t="s">
        <v>13</v>
      </c>
      <c r="E13" s="87"/>
      <c r="F13" s="88"/>
      <c r="G13" s="88"/>
      <c r="H13" s="88"/>
      <c r="I13" s="88"/>
      <c r="J13" s="89"/>
      <c r="K13" s="90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2"/>
      <c r="W13" s="90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2"/>
      <c r="BA13" s="2"/>
    </row>
    <row r="14" spans="1:84" ht="24" customHeight="1" x14ac:dyDescent="0.3">
      <c r="A14" s="195" t="s">
        <v>14</v>
      </c>
      <c r="B14" s="210"/>
      <c r="C14" s="211"/>
      <c r="D14" s="185" t="s">
        <v>12</v>
      </c>
      <c r="E14" s="98"/>
      <c r="F14" s="99"/>
      <c r="G14" s="100"/>
      <c r="H14" s="100"/>
      <c r="I14" s="100">
        <v>70</v>
      </c>
      <c r="J14" s="101">
        <v>70</v>
      </c>
      <c r="K14" s="102">
        <v>70</v>
      </c>
      <c r="L14" s="100">
        <v>40</v>
      </c>
      <c r="M14" s="100">
        <v>40</v>
      </c>
      <c r="N14" s="100">
        <v>40</v>
      </c>
      <c r="O14" s="100">
        <v>40</v>
      </c>
      <c r="P14" s="100">
        <v>40</v>
      </c>
      <c r="Q14" s="100">
        <v>40</v>
      </c>
      <c r="R14" s="100">
        <v>40</v>
      </c>
      <c r="S14" s="100">
        <v>40</v>
      </c>
      <c r="T14" s="100">
        <v>40</v>
      </c>
      <c r="U14" s="100">
        <v>40</v>
      </c>
      <c r="V14" s="101">
        <v>40</v>
      </c>
      <c r="W14" s="103">
        <v>40</v>
      </c>
      <c r="X14" s="104">
        <v>40</v>
      </c>
      <c r="Y14" s="104">
        <v>40</v>
      </c>
      <c r="Z14" s="104">
        <v>20</v>
      </c>
      <c r="AA14" s="104">
        <v>10</v>
      </c>
      <c r="AB14" s="104">
        <v>10</v>
      </c>
      <c r="AC14" s="104">
        <v>10</v>
      </c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0"/>
      <c r="AR14" s="100"/>
      <c r="AS14" s="100"/>
      <c r="AT14" s="100"/>
      <c r="AU14" s="100"/>
      <c r="AV14" s="100"/>
      <c r="AW14" s="100"/>
      <c r="AX14" s="100"/>
      <c r="AY14" s="100"/>
      <c r="AZ14" s="101"/>
    </row>
    <row r="15" spans="1:84" ht="24" customHeight="1" x14ac:dyDescent="0.3">
      <c r="A15" s="212"/>
      <c r="B15" s="213"/>
      <c r="C15" s="214"/>
      <c r="D15" s="186" t="s">
        <v>13</v>
      </c>
      <c r="E15" s="105"/>
      <c r="F15" s="106"/>
      <c r="G15" s="107"/>
      <c r="H15" s="107"/>
      <c r="I15" s="107">
        <v>60</v>
      </c>
      <c r="J15" s="108">
        <v>60</v>
      </c>
      <c r="K15" s="109">
        <v>60</v>
      </c>
      <c r="L15" s="107">
        <v>20</v>
      </c>
      <c r="M15" s="107">
        <v>20</v>
      </c>
      <c r="N15" s="107">
        <v>20</v>
      </c>
      <c r="O15" s="107">
        <v>20</v>
      </c>
      <c r="P15" s="107">
        <v>20</v>
      </c>
      <c r="Q15" s="107">
        <v>20</v>
      </c>
      <c r="R15" s="107">
        <v>20</v>
      </c>
      <c r="S15" s="107">
        <v>20</v>
      </c>
      <c r="T15" s="107">
        <v>20</v>
      </c>
      <c r="U15" s="107">
        <v>20</v>
      </c>
      <c r="V15" s="108">
        <v>20</v>
      </c>
      <c r="W15" s="110">
        <v>20</v>
      </c>
      <c r="X15" s="111">
        <v>20</v>
      </c>
      <c r="Y15" s="111">
        <v>20</v>
      </c>
      <c r="Z15" s="111">
        <v>10</v>
      </c>
      <c r="AA15" s="111">
        <v>5</v>
      </c>
      <c r="AB15" s="111">
        <v>5</v>
      </c>
      <c r="AC15" s="111">
        <v>5</v>
      </c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07"/>
      <c r="AR15" s="107"/>
      <c r="AS15" s="107"/>
      <c r="AT15" s="107"/>
      <c r="AU15" s="107"/>
      <c r="AV15" s="107"/>
      <c r="AW15" s="107"/>
      <c r="AX15" s="107"/>
      <c r="AY15" s="107"/>
      <c r="AZ15" s="108"/>
    </row>
    <row r="16" spans="1:84" ht="24" customHeight="1" x14ac:dyDescent="0.3">
      <c r="A16" s="195" t="s">
        <v>15</v>
      </c>
      <c r="B16" s="196"/>
      <c r="C16" s="197"/>
      <c r="D16" s="185" t="s">
        <v>12</v>
      </c>
      <c r="E16" s="102"/>
      <c r="F16" s="100"/>
      <c r="G16" s="100">
        <v>100</v>
      </c>
      <c r="H16" s="100">
        <v>100</v>
      </c>
      <c r="I16" s="100">
        <v>30</v>
      </c>
      <c r="J16" s="101">
        <v>30</v>
      </c>
      <c r="K16" s="102">
        <v>30</v>
      </c>
      <c r="L16" s="100">
        <v>30</v>
      </c>
      <c r="M16" s="100">
        <v>30</v>
      </c>
      <c r="N16" s="100">
        <v>30</v>
      </c>
      <c r="O16" s="100">
        <v>30</v>
      </c>
      <c r="P16" s="100">
        <v>30</v>
      </c>
      <c r="Q16" s="100">
        <v>30</v>
      </c>
      <c r="R16" s="100">
        <v>30</v>
      </c>
      <c r="S16" s="100">
        <v>30</v>
      </c>
      <c r="T16" s="100">
        <v>30</v>
      </c>
      <c r="U16" s="100">
        <v>30</v>
      </c>
      <c r="V16" s="101">
        <v>130</v>
      </c>
      <c r="W16" s="102">
        <v>120</v>
      </c>
      <c r="X16" s="100">
        <v>20</v>
      </c>
      <c r="Y16" s="100">
        <v>20</v>
      </c>
      <c r="Z16" s="100">
        <v>20</v>
      </c>
      <c r="AA16" s="100">
        <v>20</v>
      </c>
      <c r="AB16" s="100">
        <v>20</v>
      </c>
      <c r="AC16" s="100">
        <v>20</v>
      </c>
      <c r="AD16" s="100">
        <v>20</v>
      </c>
      <c r="AE16" s="100">
        <v>20</v>
      </c>
      <c r="AF16" s="100">
        <v>20</v>
      </c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1"/>
    </row>
    <row r="17" spans="1:52" ht="24" customHeight="1" x14ac:dyDescent="0.3">
      <c r="A17" s="215"/>
      <c r="B17" s="216"/>
      <c r="C17" s="217"/>
      <c r="D17" s="186" t="s">
        <v>13</v>
      </c>
      <c r="E17" s="109"/>
      <c r="F17" s="107"/>
      <c r="G17" s="107">
        <v>100</v>
      </c>
      <c r="H17" s="107">
        <v>100</v>
      </c>
      <c r="I17" s="107">
        <v>20</v>
      </c>
      <c r="J17" s="108">
        <v>20</v>
      </c>
      <c r="K17" s="109">
        <v>20</v>
      </c>
      <c r="L17" s="107">
        <v>20</v>
      </c>
      <c r="M17" s="107">
        <v>20</v>
      </c>
      <c r="N17" s="107">
        <v>20</v>
      </c>
      <c r="O17" s="107">
        <v>20</v>
      </c>
      <c r="P17" s="107">
        <v>20</v>
      </c>
      <c r="Q17" s="107">
        <v>20</v>
      </c>
      <c r="R17" s="107">
        <v>20</v>
      </c>
      <c r="S17" s="107">
        <v>20</v>
      </c>
      <c r="T17" s="107">
        <v>20</v>
      </c>
      <c r="U17" s="107">
        <v>20</v>
      </c>
      <c r="V17" s="108">
        <v>70</v>
      </c>
      <c r="W17" s="109">
        <v>60</v>
      </c>
      <c r="X17" s="107">
        <v>10</v>
      </c>
      <c r="Y17" s="107">
        <v>10</v>
      </c>
      <c r="Z17" s="107">
        <v>10</v>
      </c>
      <c r="AA17" s="107">
        <v>10</v>
      </c>
      <c r="AB17" s="107">
        <v>10</v>
      </c>
      <c r="AC17" s="107">
        <v>10</v>
      </c>
      <c r="AD17" s="107">
        <v>10</v>
      </c>
      <c r="AE17" s="107">
        <v>10</v>
      </c>
      <c r="AF17" s="107">
        <v>10</v>
      </c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8"/>
    </row>
    <row r="18" spans="1:52" ht="24" customHeight="1" x14ac:dyDescent="0.3">
      <c r="A18" s="195" t="s">
        <v>16</v>
      </c>
      <c r="B18" s="196"/>
      <c r="C18" s="197"/>
      <c r="D18" s="185" t="s">
        <v>12</v>
      </c>
      <c r="E18" s="102"/>
      <c r="F18" s="100"/>
      <c r="G18" s="100"/>
      <c r="H18" s="100"/>
      <c r="I18" s="100"/>
      <c r="J18" s="101"/>
      <c r="K18" s="102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1"/>
      <c r="W18" s="102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1"/>
    </row>
    <row r="19" spans="1:52" ht="24" customHeight="1" x14ac:dyDescent="0.3">
      <c r="A19" s="215"/>
      <c r="B19" s="216"/>
      <c r="C19" s="217"/>
      <c r="D19" s="186" t="s">
        <v>13</v>
      </c>
      <c r="E19" s="109"/>
      <c r="F19" s="107"/>
      <c r="G19" s="107"/>
      <c r="H19" s="107"/>
      <c r="I19" s="107"/>
      <c r="J19" s="108"/>
      <c r="K19" s="109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8"/>
      <c r="W19" s="109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8"/>
    </row>
    <row r="20" spans="1:52" ht="24" customHeight="1" x14ac:dyDescent="0.3">
      <c r="A20" s="195" t="s">
        <v>17</v>
      </c>
      <c r="B20" s="196"/>
      <c r="C20" s="197"/>
      <c r="D20" s="185" t="s">
        <v>12</v>
      </c>
      <c r="E20" s="98"/>
      <c r="F20" s="99"/>
      <c r="G20" s="100"/>
      <c r="H20" s="100"/>
      <c r="I20" s="100"/>
      <c r="J20" s="101"/>
      <c r="K20" s="102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1"/>
      <c r="W20" s="102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1"/>
    </row>
    <row r="21" spans="1:52" ht="24" customHeight="1" x14ac:dyDescent="0.3">
      <c r="A21" s="198"/>
      <c r="B21" s="199"/>
      <c r="C21" s="200"/>
      <c r="D21" s="186" t="s">
        <v>13</v>
      </c>
      <c r="E21" s="93"/>
      <c r="F21" s="94"/>
      <c r="G21" s="95"/>
      <c r="H21" s="95"/>
      <c r="I21" s="95"/>
      <c r="J21" s="96"/>
      <c r="K21" s="97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6"/>
      <c r="W21" s="97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6"/>
    </row>
    <row r="22" spans="1:52" ht="24" customHeight="1" x14ac:dyDescent="0.3">
      <c r="A22" s="195" t="s">
        <v>18</v>
      </c>
      <c r="B22" s="196"/>
      <c r="C22" s="197"/>
      <c r="D22" s="185" t="s">
        <v>12</v>
      </c>
      <c r="E22" s="102"/>
      <c r="F22" s="100"/>
      <c r="G22" s="100"/>
      <c r="H22" s="100"/>
      <c r="I22" s="100"/>
      <c r="J22" s="101"/>
      <c r="K22" s="102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1"/>
      <c r="W22" s="102"/>
      <c r="X22" s="100"/>
      <c r="Y22" s="100"/>
      <c r="Z22" s="100">
        <v>50</v>
      </c>
      <c r="AA22" s="100">
        <v>50</v>
      </c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1"/>
    </row>
    <row r="23" spans="1:52" ht="24" customHeight="1" x14ac:dyDescent="0.3">
      <c r="A23" s="198"/>
      <c r="B23" s="199"/>
      <c r="C23" s="200"/>
      <c r="D23" s="186" t="s">
        <v>13</v>
      </c>
      <c r="E23" s="97"/>
      <c r="F23" s="95"/>
      <c r="G23" s="95"/>
      <c r="H23" s="95"/>
      <c r="I23" s="95"/>
      <c r="J23" s="96"/>
      <c r="K23" s="97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6"/>
      <c r="W23" s="97"/>
      <c r="X23" s="95"/>
      <c r="Y23" s="95"/>
      <c r="Z23" s="95">
        <v>30</v>
      </c>
      <c r="AA23" s="95">
        <v>30</v>
      </c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6"/>
    </row>
    <row r="24" spans="1:52" ht="24" customHeight="1" x14ac:dyDescent="0.3">
      <c r="A24" s="191" t="s">
        <v>19</v>
      </c>
      <c r="B24" s="192"/>
      <c r="C24" s="193"/>
      <c r="D24" s="187" t="s">
        <v>12</v>
      </c>
      <c r="E24" s="112"/>
      <c r="F24" s="113"/>
      <c r="G24" s="113">
        <f>G16</f>
        <v>100</v>
      </c>
      <c r="H24" s="113">
        <f>H16</f>
        <v>100</v>
      </c>
      <c r="I24" s="113">
        <f>I14+I16</f>
        <v>100</v>
      </c>
      <c r="J24" s="113">
        <f t="shared" ref="J24:AG24" si="0">J14+J16</f>
        <v>100</v>
      </c>
      <c r="K24" s="113">
        <f t="shared" si="0"/>
        <v>100</v>
      </c>
      <c r="L24" s="113">
        <f t="shared" si="0"/>
        <v>70</v>
      </c>
      <c r="M24" s="113">
        <f t="shared" si="0"/>
        <v>70</v>
      </c>
      <c r="N24" s="113">
        <f t="shared" si="0"/>
        <v>70</v>
      </c>
      <c r="O24" s="113">
        <f t="shared" si="0"/>
        <v>70</v>
      </c>
      <c r="P24" s="113">
        <f t="shared" si="0"/>
        <v>70</v>
      </c>
      <c r="Q24" s="113">
        <f t="shared" si="0"/>
        <v>70</v>
      </c>
      <c r="R24" s="113">
        <f t="shared" si="0"/>
        <v>70</v>
      </c>
      <c r="S24" s="113">
        <f t="shared" si="0"/>
        <v>70</v>
      </c>
      <c r="T24" s="113">
        <f t="shared" si="0"/>
        <v>70</v>
      </c>
      <c r="U24" s="113">
        <f t="shared" si="0"/>
        <v>70</v>
      </c>
      <c r="V24" s="113">
        <f t="shared" si="0"/>
        <v>170</v>
      </c>
      <c r="W24" s="113">
        <f>W14+W16</f>
        <v>160</v>
      </c>
      <c r="X24" s="113">
        <f t="shared" si="0"/>
        <v>60</v>
      </c>
      <c r="Y24" s="113">
        <f t="shared" si="0"/>
        <v>60</v>
      </c>
      <c r="Z24" s="113">
        <f>Z14+Z16+Z22</f>
        <v>90</v>
      </c>
      <c r="AA24" s="113">
        <f>AA14+AA16+AA22</f>
        <v>80</v>
      </c>
      <c r="AB24" s="113">
        <f t="shared" si="0"/>
        <v>30</v>
      </c>
      <c r="AC24" s="113">
        <f t="shared" si="0"/>
        <v>30</v>
      </c>
      <c r="AD24" s="113">
        <f t="shared" si="0"/>
        <v>20</v>
      </c>
      <c r="AE24" s="113">
        <f t="shared" si="0"/>
        <v>20</v>
      </c>
      <c r="AF24" s="113">
        <f t="shared" si="0"/>
        <v>20</v>
      </c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4"/>
    </row>
    <row r="25" spans="1:52" ht="24" customHeight="1" x14ac:dyDescent="0.3">
      <c r="A25" s="194"/>
      <c r="B25" s="192"/>
      <c r="C25" s="193"/>
      <c r="D25" s="186" t="s">
        <v>13</v>
      </c>
      <c r="E25" s="109"/>
      <c r="F25" s="107"/>
      <c r="G25" s="107">
        <f>G17</f>
        <v>100</v>
      </c>
      <c r="H25" s="113">
        <f>H17</f>
        <v>100</v>
      </c>
      <c r="I25" s="107">
        <f>I15+I17</f>
        <v>80</v>
      </c>
      <c r="J25" s="107">
        <f t="shared" ref="J25:AF25" si="1">J15+J17</f>
        <v>80</v>
      </c>
      <c r="K25" s="107">
        <f t="shared" si="1"/>
        <v>80</v>
      </c>
      <c r="L25" s="107">
        <f t="shared" si="1"/>
        <v>40</v>
      </c>
      <c r="M25" s="107">
        <f t="shared" si="1"/>
        <v>40</v>
      </c>
      <c r="N25" s="107">
        <f t="shared" si="1"/>
        <v>40</v>
      </c>
      <c r="O25" s="107">
        <f t="shared" si="1"/>
        <v>40</v>
      </c>
      <c r="P25" s="107">
        <f t="shared" si="1"/>
        <v>40</v>
      </c>
      <c r="Q25" s="107">
        <f t="shared" si="1"/>
        <v>40</v>
      </c>
      <c r="R25" s="107">
        <f t="shared" si="1"/>
        <v>40</v>
      </c>
      <c r="S25" s="107">
        <f t="shared" si="1"/>
        <v>40</v>
      </c>
      <c r="T25" s="107">
        <f t="shared" si="1"/>
        <v>40</v>
      </c>
      <c r="U25" s="107">
        <f t="shared" si="1"/>
        <v>40</v>
      </c>
      <c r="V25" s="107">
        <f t="shared" si="1"/>
        <v>90</v>
      </c>
      <c r="W25" s="107">
        <f t="shared" si="1"/>
        <v>80</v>
      </c>
      <c r="X25" s="107">
        <f t="shared" si="1"/>
        <v>30</v>
      </c>
      <c r="Y25" s="107">
        <f t="shared" si="1"/>
        <v>30</v>
      </c>
      <c r="Z25" s="107">
        <f>Z15+Z17+Z23</f>
        <v>50</v>
      </c>
      <c r="AA25" s="107">
        <f>AA15+AA17+AA23</f>
        <v>45</v>
      </c>
      <c r="AB25" s="107">
        <f t="shared" si="1"/>
        <v>15</v>
      </c>
      <c r="AC25" s="107">
        <f t="shared" si="1"/>
        <v>15</v>
      </c>
      <c r="AD25" s="107">
        <f t="shared" si="1"/>
        <v>10</v>
      </c>
      <c r="AE25" s="107">
        <f t="shared" si="1"/>
        <v>10</v>
      </c>
      <c r="AF25" s="107">
        <f t="shared" si="1"/>
        <v>10</v>
      </c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8"/>
    </row>
    <row r="26" spans="1:52" ht="24" customHeight="1" x14ac:dyDescent="0.3">
      <c r="A26" s="195" t="s">
        <v>20</v>
      </c>
      <c r="B26" s="239"/>
      <c r="C26" s="240"/>
      <c r="D26" s="185" t="s">
        <v>12</v>
      </c>
      <c r="E26" s="119"/>
      <c r="F26" s="120"/>
      <c r="G26" s="120"/>
      <c r="H26" s="120"/>
      <c r="I26" s="120"/>
      <c r="J26" s="121"/>
      <c r="K26" s="119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1"/>
      <c r="W26" s="119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1"/>
    </row>
    <row r="27" spans="1:52" ht="24" customHeight="1" x14ac:dyDescent="0.3">
      <c r="A27" s="191"/>
      <c r="B27" s="241"/>
      <c r="C27" s="242"/>
      <c r="D27" s="186" t="s">
        <v>13</v>
      </c>
      <c r="E27" s="122"/>
      <c r="F27" s="123"/>
      <c r="G27" s="123"/>
      <c r="H27" s="123"/>
      <c r="I27" s="123"/>
      <c r="J27" s="124"/>
      <c r="K27" s="122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4"/>
      <c r="W27" s="122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4"/>
    </row>
    <row r="28" spans="1:52" ht="24" customHeight="1" x14ac:dyDescent="0.3">
      <c r="A28" s="195" t="s">
        <v>21</v>
      </c>
      <c r="B28" s="243"/>
      <c r="C28" s="244"/>
      <c r="D28" s="185" t="s">
        <v>12</v>
      </c>
      <c r="E28" s="125"/>
      <c r="F28" s="126"/>
      <c r="G28" s="126"/>
      <c r="H28" s="126"/>
      <c r="I28" s="126"/>
      <c r="J28" s="127"/>
      <c r="K28" s="125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7"/>
      <c r="W28" s="125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7"/>
    </row>
    <row r="29" spans="1:52" ht="24" customHeight="1" x14ac:dyDescent="0.3">
      <c r="A29" s="245"/>
      <c r="B29" s="246"/>
      <c r="C29" s="247"/>
      <c r="D29" s="186" t="s">
        <v>13</v>
      </c>
      <c r="E29" s="128"/>
      <c r="F29" s="129"/>
      <c r="G29" s="129"/>
      <c r="H29" s="129"/>
      <c r="I29" s="129"/>
      <c r="J29" s="130"/>
      <c r="K29" s="128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30"/>
      <c r="W29" s="128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30"/>
    </row>
    <row r="30" spans="1:52" ht="34.5" customHeight="1" x14ac:dyDescent="0.3">
      <c r="A30" s="131" t="s">
        <v>22</v>
      </c>
      <c r="B30" s="132"/>
      <c r="C30" s="133"/>
      <c r="D30" s="134"/>
      <c r="E30" s="135"/>
      <c r="F30" s="136"/>
      <c r="G30" s="136"/>
      <c r="H30" s="136"/>
      <c r="I30" s="136"/>
      <c r="J30" s="137"/>
      <c r="K30" s="135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7"/>
      <c r="W30" s="135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7"/>
    </row>
    <row r="31" spans="1:52" ht="18" customHeight="1" x14ac:dyDescent="0.3">
      <c r="A31" s="138"/>
      <c r="B31" s="138"/>
      <c r="C31" s="138"/>
      <c r="D31" s="138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</row>
    <row r="32" spans="1:52" ht="18" customHeight="1" x14ac:dyDescent="0.3">
      <c r="A32" s="140"/>
      <c r="B32" s="141"/>
      <c r="C32" s="141"/>
      <c r="D32" s="141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3"/>
      <c r="U32" s="142"/>
      <c r="V32" s="142"/>
      <c r="W32" s="142"/>
      <c r="X32" s="142"/>
      <c r="Y32" s="141"/>
      <c r="Z32" s="142"/>
      <c r="AA32" s="143"/>
      <c r="AB32" s="142"/>
      <c r="AC32" s="142"/>
      <c r="AD32" s="142"/>
      <c r="AE32" s="142"/>
      <c r="AF32" s="141"/>
      <c r="AG32" s="142"/>
      <c r="AH32" s="143"/>
      <c r="AI32" s="142"/>
      <c r="AJ32" s="142"/>
      <c r="AK32" s="142"/>
      <c r="AL32" s="142"/>
      <c r="AM32" s="142"/>
      <c r="AN32" s="141"/>
      <c r="AO32" s="142"/>
      <c r="AP32" s="144"/>
      <c r="AQ32" s="142" t="s">
        <v>23</v>
      </c>
      <c r="AR32" s="142"/>
      <c r="AS32" s="142"/>
      <c r="AT32" s="142"/>
      <c r="AU32" s="142"/>
      <c r="AV32" s="142"/>
      <c r="AW32" s="142"/>
      <c r="AX32" s="142"/>
      <c r="AY32" s="142"/>
      <c r="AZ32" s="145"/>
    </row>
    <row r="33" spans="1:52" ht="25" customHeight="1" x14ac:dyDescent="0.3">
      <c r="A33" s="146" t="s">
        <v>9</v>
      </c>
      <c r="F33" s="147"/>
      <c r="H33" s="147"/>
      <c r="L33" s="148"/>
      <c r="M33" s="65"/>
      <c r="N33" s="65"/>
      <c r="O33" s="65"/>
      <c r="R33" s="149"/>
      <c r="S33" s="150"/>
      <c r="T33" s="150"/>
      <c r="U33" s="150"/>
      <c r="V33" s="150"/>
      <c r="W33" s="65"/>
      <c r="X33" s="2"/>
      <c r="Y33" s="151"/>
      <c r="Z33" s="152"/>
      <c r="AA33" s="153" t="s">
        <v>24</v>
      </c>
      <c r="AB33" s="154"/>
      <c r="AC33" s="154"/>
      <c r="AD33" s="154"/>
      <c r="AE33" s="154"/>
      <c r="AF33" s="155"/>
      <c r="AG33" s="2"/>
      <c r="AH33" s="156"/>
      <c r="AI33" s="157"/>
      <c r="AJ33" s="157"/>
      <c r="AK33" s="157"/>
      <c r="AL33" s="157"/>
      <c r="AM33" s="155" t="s">
        <v>25</v>
      </c>
      <c r="AN33" s="151"/>
      <c r="AO33" s="152"/>
      <c r="AP33" s="57"/>
      <c r="AQ33" s="155"/>
      <c r="AR33" s="155"/>
      <c r="AS33" s="155"/>
      <c r="AT33" s="155"/>
      <c r="AU33" s="155"/>
      <c r="AV33" s="155"/>
      <c r="AW33" s="155"/>
      <c r="AX33" s="155"/>
      <c r="AY33" s="155"/>
      <c r="AZ33" s="63"/>
    </row>
    <row r="34" spans="1:52" ht="28.5" customHeight="1" x14ac:dyDescent="0.3">
      <c r="A34" s="158" t="s">
        <v>26</v>
      </c>
      <c r="B34" s="251" t="s">
        <v>27</v>
      </c>
      <c r="C34" s="192"/>
      <c r="D34" s="192"/>
      <c r="E34" s="147"/>
      <c r="F34" s="147"/>
      <c r="G34" s="65"/>
      <c r="L34" s="65"/>
      <c r="M34" s="65"/>
      <c r="N34" s="152"/>
      <c r="O34" s="160"/>
      <c r="R34" s="149"/>
      <c r="S34" s="150"/>
      <c r="T34" s="150"/>
      <c r="U34" s="150"/>
      <c r="V34" s="150"/>
      <c r="W34" s="65"/>
      <c r="X34" s="2"/>
      <c r="Y34" s="151"/>
      <c r="Z34" s="152"/>
      <c r="AA34" s="161" t="s">
        <v>28</v>
      </c>
      <c r="AB34" s="162"/>
      <c r="AC34" s="162"/>
      <c r="AD34" s="162"/>
      <c r="AE34" s="162"/>
      <c r="AF34" s="163"/>
      <c r="AG34" s="2"/>
      <c r="AH34" s="164">
        <f>SUM(G28:AF29)</f>
        <v>0</v>
      </c>
      <c r="AI34" s="165"/>
      <c r="AJ34" s="165"/>
      <c r="AK34" s="165"/>
      <c r="AL34" s="165"/>
      <c r="AM34" s="163" t="s">
        <v>25</v>
      </c>
      <c r="AN34" s="151"/>
      <c r="AO34" s="152"/>
      <c r="AP34" s="57"/>
      <c r="AQ34" s="166" t="s">
        <v>29</v>
      </c>
      <c r="AR34" s="167"/>
      <c r="AS34" s="167"/>
      <c r="AT34" s="167"/>
      <c r="AU34" s="167"/>
      <c r="AV34" s="167"/>
      <c r="AW34" s="167"/>
      <c r="AX34" s="167"/>
      <c r="AY34" s="167"/>
      <c r="AZ34" s="63"/>
    </row>
    <row r="35" spans="1:52" ht="30.75" customHeight="1" x14ac:dyDescent="0.3">
      <c r="A35" s="158" t="s">
        <v>30</v>
      </c>
      <c r="B35" s="250" t="s">
        <v>31</v>
      </c>
      <c r="C35" s="192"/>
      <c r="D35" s="192"/>
      <c r="E35" s="168"/>
      <c r="F35" s="147"/>
      <c r="G35" s="65"/>
      <c r="H35" s="65"/>
      <c r="I35" s="65"/>
      <c r="J35" s="65"/>
      <c r="K35" s="65"/>
      <c r="L35" s="65"/>
      <c r="R35" s="248"/>
      <c r="S35" s="248"/>
      <c r="T35" s="248"/>
      <c r="U35" s="248"/>
      <c r="V35" s="248"/>
      <c r="W35" s="65"/>
      <c r="X35" s="2"/>
      <c r="Y35" s="151"/>
      <c r="Z35" s="152"/>
      <c r="AA35" s="237" t="s">
        <v>32</v>
      </c>
      <c r="AB35" s="237"/>
      <c r="AC35" s="237"/>
      <c r="AD35" s="237"/>
      <c r="AE35" s="237"/>
      <c r="AF35" s="238"/>
      <c r="AG35" s="2"/>
      <c r="AH35" s="169"/>
      <c r="AI35" s="170"/>
      <c r="AJ35" s="170"/>
      <c r="AK35" s="170"/>
      <c r="AL35" s="170"/>
      <c r="AM35" s="171" t="s">
        <v>25</v>
      </c>
      <c r="AN35" s="151"/>
      <c r="AO35" s="152"/>
      <c r="AP35" s="57"/>
      <c r="AQ35" s="155"/>
      <c r="AR35" s="172"/>
      <c r="AS35" s="172"/>
      <c r="AT35" s="155"/>
      <c r="AU35" s="155"/>
      <c r="AV35" s="172"/>
      <c r="AW35" s="172"/>
      <c r="AX35" s="155"/>
      <c r="AY35" s="155"/>
      <c r="AZ35" s="63"/>
    </row>
    <row r="36" spans="1:52" ht="30.75" customHeight="1" x14ac:dyDescent="0.3">
      <c r="A36" s="158"/>
      <c r="B36" s="250"/>
      <c r="C36" s="250"/>
      <c r="D36" s="250"/>
      <c r="E36" s="147"/>
      <c r="F36" s="147"/>
      <c r="H36" s="249"/>
      <c r="I36" s="249"/>
      <c r="J36" s="249"/>
      <c r="K36" s="249"/>
      <c r="L36" s="249"/>
      <c r="M36" s="249"/>
      <c r="N36" s="249"/>
      <c r="O36" s="249"/>
      <c r="P36" s="249"/>
      <c r="R36" s="149"/>
      <c r="S36" s="150"/>
      <c r="T36" s="150"/>
      <c r="U36" s="150"/>
      <c r="V36" s="150"/>
      <c r="W36" s="65"/>
      <c r="X36" s="2"/>
      <c r="Y36" s="151"/>
      <c r="Z36" s="152"/>
      <c r="AA36" s="235" t="s">
        <v>33</v>
      </c>
      <c r="AB36" s="236"/>
      <c r="AC36" s="236"/>
      <c r="AD36" s="236"/>
      <c r="AE36" s="236"/>
      <c r="AF36" s="236"/>
      <c r="AG36" s="2"/>
      <c r="AH36" s="173"/>
      <c r="AI36" s="174"/>
      <c r="AJ36" s="174">
        <f>AJ34</f>
        <v>0</v>
      </c>
      <c r="AK36" s="174"/>
      <c r="AL36" s="174"/>
      <c r="AM36" s="175" t="s">
        <v>25</v>
      </c>
      <c r="AN36" s="151"/>
      <c r="AO36" s="152"/>
      <c r="AP36" s="57"/>
      <c r="AQ36" s="176" t="s">
        <v>34</v>
      </c>
      <c r="AR36" s="65"/>
      <c r="AS36" s="65"/>
      <c r="AT36" s="65"/>
      <c r="AU36" s="65"/>
      <c r="AV36" s="65"/>
      <c r="AW36" s="65"/>
      <c r="AX36" s="65"/>
      <c r="AY36" s="65"/>
      <c r="AZ36" s="63"/>
    </row>
    <row r="37" spans="1:52" ht="14" x14ac:dyDescent="0.3">
      <c r="A37" s="177"/>
      <c r="B37" s="178"/>
      <c r="C37" s="178"/>
      <c r="D37" s="178"/>
      <c r="E37" s="178"/>
      <c r="F37" s="178"/>
      <c r="G37" s="179"/>
      <c r="H37" s="179"/>
      <c r="I37" s="179"/>
      <c r="J37" s="179"/>
      <c r="K37" s="179"/>
      <c r="L37" s="179"/>
      <c r="M37" s="180"/>
      <c r="N37" s="181"/>
      <c r="O37" s="181"/>
      <c r="P37" s="181"/>
      <c r="Q37" s="181"/>
      <c r="R37" s="179"/>
      <c r="S37" s="179"/>
      <c r="T37" s="180"/>
      <c r="U37" s="181"/>
      <c r="V37" s="181"/>
      <c r="W37" s="181"/>
      <c r="X37" s="181"/>
      <c r="Y37" s="179"/>
      <c r="Z37" s="179"/>
      <c r="AA37" s="180"/>
      <c r="AB37" s="181"/>
      <c r="AC37" s="181"/>
      <c r="AD37" s="181"/>
      <c r="AE37" s="181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82"/>
      <c r="AQ37" s="179"/>
      <c r="AR37" s="179"/>
      <c r="AS37" s="179"/>
      <c r="AT37" s="179"/>
      <c r="AU37" s="179"/>
      <c r="AV37" s="179"/>
      <c r="AW37" s="179"/>
      <c r="AX37" s="179"/>
      <c r="AY37" s="179"/>
      <c r="AZ37" s="183"/>
    </row>
  </sheetData>
  <mergeCells count="27">
    <mergeCell ref="W11:AZ11"/>
    <mergeCell ref="K11:V11"/>
    <mergeCell ref="AA36:AF36"/>
    <mergeCell ref="AA35:AF35"/>
    <mergeCell ref="A26:C27"/>
    <mergeCell ref="A28:C29"/>
    <mergeCell ref="R35:V35"/>
    <mergeCell ref="H36:P36"/>
    <mergeCell ref="B35:D35"/>
    <mergeCell ref="B36:D36"/>
    <mergeCell ref="B34:D34"/>
    <mergeCell ref="AX1:AZ1"/>
    <mergeCell ref="A24:C25"/>
    <mergeCell ref="A22:C23"/>
    <mergeCell ref="E11:J11"/>
    <mergeCell ref="A20:C21"/>
    <mergeCell ref="A11:C11"/>
    <mergeCell ref="K8:V8"/>
    <mergeCell ref="W8:AZ8"/>
    <mergeCell ref="A14:C15"/>
    <mergeCell ref="A18:C19"/>
    <mergeCell ref="D3:T3"/>
    <mergeCell ref="A7:D7"/>
    <mergeCell ref="A8:D10"/>
    <mergeCell ref="A12:C13"/>
    <mergeCell ref="A16:C17"/>
    <mergeCell ref="E8:J8"/>
  </mergeCells>
  <phoneticPr fontId="0" type="noConversion"/>
  <printOptions horizontalCentered="1" verticalCentered="1"/>
  <pageMargins left="0.39370078740157483" right="0.39370078740157483" top="0.78740157480314965" bottom="0.39370078740157483" header="0.39370078740157483" footer="0.11811023622047245"/>
  <pageSetup paperSize="9" scale="46" orientation="landscape"/>
  <headerFooter alignWithMargins="0">
    <oddFooter>&amp;L&amp;"DB Office,Standard"&amp;11 208.1212V26       Personaleinsatz Honorarermittlung&amp;"Arial,Standard"
                               Fachautor: FE.EI-SO | Dr. Thomas Schriek | Tel.: 0341 2342-390&amp;R&amp;"DB Office,Standard"&amp;11Gültig ab: 01.01.2017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F37"/>
  <sheetViews>
    <sheetView zoomScale="75" zoomScaleNormal="75" workbookViewId="0">
      <selection activeCell="AH37" sqref="AH37"/>
    </sheetView>
  </sheetViews>
  <sheetFormatPr baseColWidth="10" defaultColWidth="11.54296875" defaultRowHeight="12.5" x14ac:dyDescent="0.25"/>
  <cols>
    <col min="1" max="1" width="8.7265625" style="3" customWidth="1"/>
    <col min="2" max="2" width="13.26953125" style="3" customWidth="1"/>
    <col min="3" max="4" width="8.7265625" style="3" customWidth="1"/>
    <col min="5" max="52" width="5.7265625" style="3" customWidth="1"/>
    <col min="53" max="53" width="11.453125" style="3" hidden="1" customWidth="1"/>
    <col min="54" max="84" width="11.453125" style="2" customWidth="1"/>
    <col min="85" max="85" width="11.54296875" style="3" customWidth="1"/>
    <col min="86" max="16384" width="11.54296875" style="3"/>
  </cols>
  <sheetData>
    <row r="1" spans="1:84" ht="17.5" x14ac:dyDescent="0.35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W1" s="4" t="s">
        <v>36</v>
      </c>
      <c r="AX1" s="5"/>
      <c r="AY1" s="5"/>
      <c r="AZ1" s="6"/>
    </row>
    <row r="2" spans="1:84" ht="14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W2" s="4"/>
      <c r="AX2" s="2"/>
      <c r="AY2" s="2"/>
      <c r="AZ2" s="7"/>
    </row>
    <row r="3" spans="1:84" ht="62.25" customHeight="1" x14ac:dyDescent="0.3">
      <c r="A3" s="8" t="s">
        <v>3</v>
      </c>
      <c r="C3" s="3" t="str">
        <f>VV_BEZEICHNUNG</f>
        <v>Projektsteuerung - RRX ETCS PA2 Planungskoordinator</v>
      </c>
      <c r="D3" s="218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Z3" s="56"/>
    </row>
    <row r="4" spans="1:84" x14ac:dyDescent="0.25">
      <c r="C4" s="10"/>
      <c r="AZ4" s="9"/>
    </row>
    <row r="5" spans="1:84" s="24" customFormat="1" ht="15" x14ac:dyDescent="0.3">
      <c r="A5" s="11"/>
      <c r="B5" s="12"/>
      <c r="C5" s="12"/>
      <c r="D5" s="12"/>
      <c r="E5" s="13">
        <v>2028</v>
      </c>
      <c r="F5" s="14"/>
      <c r="G5" s="14"/>
      <c r="H5" s="14"/>
      <c r="I5" s="14"/>
      <c r="J5" s="15"/>
      <c r="K5" s="13"/>
      <c r="L5" s="14"/>
      <c r="M5" s="14"/>
      <c r="N5" s="14"/>
      <c r="O5" s="14"/>
      <c r="P5" s="14"/>
      <c r="Q5" s="14">
        <v>2029</v>
      </c>
      <c r="R5" s="14"/>
      <c r="S5" s="14"/>
      <c r="T5" s="14"/>
      <c r="U5" s="14"/>
      <c r="V5" s="15"/>
      <c r="W5" s="16"/>
      <c r="X5" s="14"/>
      <c r="Y5" s="14"/>
      <c r="Z5" s="14"/>
      <c r="AA5" s="14"/>
      <c r="AB5" s="17"/>
      <c r="AC5" s="14">
        <v>2030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7"/>
      <c r="AO5" s="14">
        <v>2031</v>
      </c>
      <c r="AP5" s="14"/>
      <c r="AQ5" s="14"/>
      <c r="AR5" s="14"/>
      <c r="AS5" s="15"/>
      <c r="AT5" s="16"/>
      <c r="AU5" s="14"/>
      <c r="AV5" s="14"/>
      <c r="AW5" s="14"/>
      <c r="AX5" s="14"/>
      <c r="AY5" s="14"/>
      <c r="AZ5" s="18"/>
      <c r="BA5" s="19"/>
      <c r="BB5" s="20"/>
      <c r="BC5" s="20"/>
      <c r="BD5" s="20"/>
      <c r="BE5" s="20"/>
      <c r="BF5" s="21"/>
      <c r="BG5" s="21"/>
      <c r="BH5" s="21"/>
      <c r="BI5" s="21"/>
      <c r="BJ5" s="21"/>
      <c r="BK5" s="21"/>
      <c r="BL5" s="21"/>
      <c r="BM5" s="22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3"/>
      <c r="BZ5" s="23"/>
      <c r="CA5" s="23"/>
      <c r="CB5" s="23"/>
      <c r="CC5" s="23"/>
      <c r="CD5" s="23"/>
      <c r="CE5" s="23"/>
      <c r="CF5" s="23"/>
    </row>
    <row r="6" spans="1:84" ht="14" x14ac:dyDescent="0.3">
      <c r="A6" s="25"/>
      <c r="B6" s="26"/>
      <c r="C6" s="26"/>
      <c r="D6" s="26"/>
      <c r="E6" s="27">
        <v>1</v>
      </c>
      <c r="F6" s="28">
        <v>2</v>
      </c>
      <c r="G6" s="28">
        <v>3</v>
      </c>
      <c r="H6" s="28">
        <v>4</v>
      </c>
      <c r="I6" s="28">
        <v>5</v>
      </c>
      <c r="J6" s="29">
        <v>6</v>
      </c>
      <c r="K6" s="27">
        <v>7</v>
      </c>
      <c r="L6" s="28">
        <v>8</v>
      </c>
      <c r="M6" s="28">
        <v>9</v>
      </c>
      <c r="N6" s="28">
        <v>10</v>
      </c>
      <c r="O6" s="28">
        <v>11</v>
      </c>
      <c r="P6" s="28">
        <v>12</v>
      </c>
      <c r="Q6" s="28">
        <v>1</v>
      </c>
      <c r="R6" s="28">
        <v>2</v>
      </c>
      <c r="S6" s="28">
        <v>3</v>
      </c>
      <c r="T6" s="28">
        <v>4</v>
      </c>
      <c r="U6" s="28">
        <v>5</v>
      </c>
      <c r="V6" s="29">
        <v>6</v>
      </c>
      <c r="W6" s="30">
        <v>7</v>
      </c>
      <c r="X6" s="28">
        <v>8</v>
      </c>
      <c r="Y6" s="28">
        <v>9</v>
      </c>
      <c r="Z6" s="28">
        <v>10</v>
      </c>
      <c r="AA6" s="28">
        <v>11</v>
      </c>
      <c r="AB6" s="31">
        <v>12</v>
      </c>
      <c r="AC6" s="28">
        <v>1</v>
      </c>
      <c r="AD6" s="28">
        <v>2</v>
      </c>
      <c r="AE6" s="28">
        <v>3</v>
      </c>
      <c r="AF6" s="28">
        <v>4</v>
      </c>
      <c r="AG6" s="28">
        <v>5</v>
      </c>
      <c r="AH6" s="28">
        <v>6</v>
      </c>
      <c r="AI6" s="28">
        <v>7</v>
      </c>
      <c r="AJ6" s="28">
        <v>8</v>
      </c>
      <c r="AK6" s="28">
        <v>9</v>
      </c>
      <c r="AL6" s="28">
        <v>10</v>
      </c>
      <c r="AM6" s="28">
        <v>11</v>
      </c>
      <c r="AN6" s="32">
        <v>12</v>
      </c>
      <c r="AO6" s="28">
        <v>1</v>
      </c>
      <c r="AP6" s="28">
        <v>2</v>
      </c>
      <c r="AQ6" s="28">
        <v>3</v>
      </c>
      <c r="AR6" s="28">
        <v>4</v>
      </c>
      <c r="AS6" s="32">
        <v>5</v>
      </c>
      <c r="AT6" s="33">
        <v>6</v>
      </c>
      <c r="AU6" s="28">
        <v>7</v>
      </c>
      <c r="AV6" s="28">
        <v>8</v>
      </c>
      <c r="AW6" s="28">
        <v>9</v>
      </c>
      <c r="AX6" s="28">
        <v>10</v>
      </c>
      <c r="AY6" s="28">
        <v>11</v>
      </c>
      <c r="AZ6" s="34">
        <v>12</v>
      </c>
      <c r="BA6" s="35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</row>
    <row r="7" spans="1:84" s="53" customFormat="1" ht="34.9" customHeight="1" x14ac:dyDescent="0.25">
      <c r="A7" s="220" t="s">
        <v>4</v>
      </c>
      <c r="B7" s="221"/>
      <c r="C7" s="221"/>
      <c r="D7" s="222"/>
      <c r="E7" s="37"/>
      <c r="F7" s="38"/>
      <c r="G7" s="38"/>
      <c r="H7" s="38"/>
      <c r="I7" s="39"/>
      <c r="J7" s="40"/>
      <c r="K7" s="41"/>
      <c r="L7" s="42"/>
      <c r="M7" s="42"/>
      <c r="N7" s="42"/>
      <c r="O7" s="42"/>
      <c r="P7" s="43"/>
      <c r="Q7" s="44"/>
      <c r="R7" s="42"/>
      <c r="S7" s="42"/>
      <c r="T7" s="42"/>
      <c r="U7" s="39"/>
      <c r="V7" s="45"/>
      <c r="W7" s="46"/>
      <c r="X7" s="38"/>
      <c r="Y7" s="38"/>
      <c r="Z7" s="38"/>
      <c r="AA7" s="38"/>
      <c r="AB7" s="47"/>
      <c r="AC7" s="4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47"/>
      <c r="AO7" s="48"/>
      <c r="AP7" s="38"/>
      <c r="AQ7" s="38"/>
      <c r="AR7" s="38"/>
      <c r="AS7" s="49"/>
      <c r="AT7" s="50"/>
      <c r="AU7" s="38"/>
      <c r="AV7" s="38"/>
      <c r="AW7" s="38"/>
      <c r="AX7" s="38"/>
      <c r="AY7" s="38"/>
      <c r="AZ7" s="51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</row>
    <row r="8" spans="1:84" ht="18" customHeight="1" x14ac:dyDescent="0.3">
      <c r="A8" s="220" t="s">
        <v>5</v>
      </c>
      <c r="B8" s="221"/>
      <c r="C8" s="221"/>
      <c r="D8" s="222"/>
      <c r="E8" s="226"/>
      <c r="F8" s="227"/>
      <c r="G8" s="227"/>
      <c r="H8" s="227"/>
      <c r="I8" s="227"/>
      <c r="J8" s="228"/>
      <c r="K8" s="204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6"/>
      <c r="W8" s="207" t="s">
        <v>7</v>
      </c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9"/>
      <c r="BA8" s="54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</row>
    <row r="9" spans="1:84" ht="14" x14ac:dyDescent="0.3">
      <c r="A9" s="223"/>
      <c r="B9" s="224"/>
      <c r="C9" s="224"/>
      <c r="D9" s="225"/>
      <c r="E9" s="57"/>
      <c r="F9" s="58"/>
      <c r="G9" s="58"/>
      <c r="H9" s="58"/>
      <c r="I9" s="59"/>
      <c r="J9" s="60"/>
      <c r="K9" s="61"/>
      <c r="L9" s="58"/>
      <c r="M9" s="58"/>
      <c r="N9" s="58"/>
      <c r="O9" s="58"/>
      <c r="P9" s="62"/>
      <c r="Q9" s="58"/>
      <c r="R9" s="58"/>
      <c r="S9" s="58"/>
      <c r="T9" s="58"/>
      <c r="U9" s="59"/>
      <c r="V9" s="63"/>
      <c r="W9" s="64"/>
      <c r="X9" s="58"/>
      <c r="Y9" s="58"/>
      <c r="Z9" s="58"/>
      <c r="AA9" s="58"/>
      <c r="AB9" s="65"/>
      <c r="AC9" s="66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65"/>
      <c r="AO9" s="66"/>
      <c r="AP9" s="58"/>
      <c r="AQ9" s="58"/>
      <c r="AR9" s="58"/>
      <c r="AS9" s="67"/>
      <c r="AT9" s="68"/>
      <c r="AU9" s="58"/>
      <c r="AV9" s="58"/>
      <c r="AW9" s="58"/>
      <c r="AX9" s="58"/>
      <c r="AY9" s="58"/>
      <c r="AZ9" s="69"/>
      <c r="BA9" s="2"/>
    </row>
    <row r="10" spans="1:84" ht="14" x14ac:dyDescent="0.3">
      <c r="A10" s="223"/>
      <c r="B10" s="224"/>
      <c r="C10" s="224"/>
      <c r="D10" s="225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7"/>
      <c r="Y10" s="77"/>
      <c r="Z10" s="77"/>
      <c r="AA10" s="77"/>
      <c r="AB10" s="78"/>
      <c r="AC10" s="79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80"/>
      <c r="AO10" s="79"/>
      <c r="AP10" s="77"/>
      <c r="AQ10" s="77"/>
      <c r="AR10" s="77"/>
      <c r="AS10" s="80"/>
      <c r="AT10" s="81"/>
      <c r="AU10" s="77"/>
      <c r="AV10" s="77"/>
      <c r="AW10" s="77"/>
      <c r="AX10" s="77"/>
      <c r="AY10" s="77"/>
      <c r="AZ10" s="82"/>
      <c r="BA10" s="83"/>
      <c r="BB10" s="83"/>
      <c r="BC10" s="83"/>
    </row>
    <row r="11" spans="1:84" ht="18" customHeight="1" x14ac:dyDescent="0.3">
      <c r="A11" s="201" t="s">
        <v>8</v>
      </c>
      <c r="B11" s="202"/>
      <c r="C11" s="203"/>
      <c r="D11" s="184" t="s">
        <v>9</v>
      </c>
      <c r="E11" s="267" t="s">
        <v>10</v>
      </c>
      <c r="F11" s="268"/>
      <c r="G11" s="268"/>
      <c r="H11" s="268"/>
      <c r="I11" s="268"/>
      <c r="J11" s="269"/>
      <c r="K11" s="267" t="s">
        <v>10</v>
      </c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9"/>
      <c r="W11" s="229" t="s">
        <v>10</v>
      </c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1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</row>
    <row r="12" spans="1:84" ht="24" customHeight="1" x14ac:dyDescent="0.3">
      <c r="A12" s="191" t="s">
        <v>11</v>
      </c>
      <c r="B12" s="213"/>
      <c r="C12" s="214"/>
      <c r="D12" s="185" t="s">
        <v>12</v>
      </c>
      <c r="E12" s="87"/>
      <c r="F12" s="88"/>
      <c r="G12" s="88"/>
      <c r="H12" s="88"/>
      <c r="I12" s="88"/>
      <c r="J12" s="89"/>
      <c r="K12" s="90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2"/>
      <c r="W12" s="90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2"/>
      <c r="BA12" s="2"/>
    </row>
    <row r="13" spans="1:84" ht="24" customHeight="1" x14ac:dyDescent="0.3">
      <c r="A13" s="212"/>
      <c r="B13" s="213"/>
      <c r="C13" s="214"/>
      <c r="D13" s="186" t="s">
        <v>13</v>
      </c>
      <c r="E13" s="87"/>
      <c r="F13" s="88"/>
      <c r="G13" s="88"/>
      <c r="H13" s="88"/>
      <c r="I13" s="88"/>
      <c r="J13" s="89"/>
      <c r="K13" s="90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2"/>
      <c r="W13" s="90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2"/>
      <c r="BA13" s="2"/>
    </row>
    <row r="14" spans="1:84" ht="24" customHeight="1" x14ac:dyDescent="0.3">
      <c r="A14" s="195" t="s">
        <v>14</v>
      </c>
      <c r="B14" s="210"/>
      <c r="C14" s="211"/>
      <c r="D14" s="185" t="s">
        <v>12</v>
      </c>
      <c r="E14" s="98"/>
      <c r="F14" s="99"/>
      <c r="G14" s="100"/>
      <c r="H14" s="100"/>
      <c r="I14" s="100">
        <v>20</v>
      </c>
      <c r="J14" s="101">
        <v>20</v>
      </c>
      <c r="K14" s="102">
        <v>20</v>
      </c>
      <c r="L14" s="100">
        <v>20</v>
      </c>
      <c r="M14" s="100">
        <v>20</v>
      </c>
      <c r="N14" s="100">
        <v>50</v>
      </c>
      <c r="O14" s="100">
        <v>50</v>
      </c>
      <c r="P14" s="100">
        <v>50</v>
      </c>
      <c r="Q14" s="100">
        <v>50</v>
      </c>
      <c r="R14" s="100">
        <v>50</v>
      </c>
      <c r="S14" s="100">
        <v>50</v>
      </c>
      <c r="T14" s="100">
        <v>50</v>
      </c>
      <c r="U14" s="100">
        <v>50</v>
      </c>
      <c r="V14" s="101">
        <v>50</v>
      </c>
      <c r="W14" s="103">
        <v>10</v>
      </c>
      <c r="X14" s="104">
        <v>10</v>
      </c>
      <c r="Y14" s="104">
        <v>10</v>
      </c>
      <c r="Z14" s="104">
        <v>10</v>
      </c>
      <c r="AA14" s="104">
        <v>10</v>
      </c>
      <c r="AB14" s="104">
        <v>10</v>
      </c>
      <c r="AC14" s="104">
        <v>50</v>
      </c>
      <c r="AD14" s="104">
        <v>50</v>
      </c>
      <c r="AE14" s="104">
        <v>50</v>
      </c>
      <c r="AF14" s="104">
        <v>20</v>
      </c>
      <c r="AG14" s="104">
        <v>20</v>
      </c>
      <c r="AH14" s="104">
        <v>20</v>
      </c>
      <c r="AI14" s="104">
        <v>20</v>
      </c>
      <c r="AJ14" s="104">
        <v>20</v>
      </c>
      <c r="AK14" s="104">
        <v>20</v>
      </c>
      <c r="AL14" s="104">
        <v>20</v>
      </c>
      <c r="AM14" s="104">
        <v>20</v>
      </c>
      <c r="AN14" s="104">
        <v>20</v>
      </c>
      <c r="AO14" s="104"/>
      <c r="AP14" s="104"/>
      <c r="AQ14" s="100"/>
      <c r="AR14" s="100"/>
      <c r="AS14" s="100"/>
      <c r="AT14" s="100"/>
      <c r="AU14" s="100"/>
      <c r="AV14" s="100"/>
      <c r="AW14" s="100"/>
      <c r="AX14" s="100"/>
      <c r="AY14" s="100"/>
      <c r="AZ14" s="101"/>
    </row>
    <row r="15" spans="1:84" ht="24" customHeight="1" x14ac:dyDescent="0.3">
      <c r="A15" s="212"/>
      <c r="B15" s="213"/>
      <c r="C15" s="214"/>
      <c r="D15" s="186" t="s">
        <v>13</v>
      </c>
      <c r="E15" s="105"/>
      <c r="F15" s="106"/>
      <c r="G15" s="107"/>
      <c r="H15" s="107"/>
      <c r="I15" s="107">
        <v>10</v>
      </c>
      <c r="J15" s="108">
        <v>10</v>
      </c>
      <c r="K15" s="109">
        <v>10</v>
      </c>
      <c r="L15" s="107">
        <v>10</v>
      </c>
      <c r="M15" s="107">
        <v>10</v>
      </c>
      <c r="N15" s="107">
        <v>25</v>
      </c>
      <c r="O15" s="107">
        <v>25</v>
      </c>
      <c r="P15" s="107">
        <v>25</v>
      </c>
      <c r="Q15" s="107">
        <v>25</v>
      </c>
      <c r="R15" s="107">
        <v>25</v>
      </c>
      <c r="S15" s="107">
        <v>25</v>
      </c>
      <c r="T15" s="107">
        <v>25</v>
      </c>
      <c r="U15" s="107">
        <v>25</v>
      </c>
      <c r="V15" s="108">
        <v>25</v>
      </c>
      <c r="W15" s="110">
        <v>5</v>
      </c>
      <c r="X15" s="111">
        <v>5</v>
      </c>
      <c r="Y15" s="111">
        <v>5</v>
      </c>
      <c r="Z15" s="111">
        <v>5</v>
      </c>
      <c r="AA15" s="111">
        <v>5</v>
      </c>
      <c r="AB15" s="111">
        <v>5</v>
      </c>
      <c r="AC15" s="111">
        <v>25</v>
      </c>
      <c r="AD15" s="111">
        <v>25</v>
      </c>
      <c r="AE15" s="111">
        <v>25</v>
      </c>
      <c r="AF15" s="111">
        <v>10</v>
      </c>
      <c r="AG15" s="111">
        <v>10</v>
      </c>
      <c r="AH15" s="111">
        <v>10</v>
      </c>
      <c r="AI15" s="111">
        <v>10</v>
      </c>
      <c r="AJ15" s="111">
        <v>10</v>
      </c>
      <c r="AK15" s="111">
        <v>10</v>
      </c>
      <c r="AL15" s="111">
        <v>10</v>
      </c>
      <c r="AM15" s="111">
        <v>10</v>
      </c>
      <c r="AN15" s="111">
        <v>10</v>
      </c>
      <c r="AO15" s="111"/>
      <c r="AP15" s="111"/>
      <c r="AQ15" s="107"/>
      <c r="AR15" s="107"/>
      <c r="AS15" s="107"/>
      <c r="AT15" s="107"/>
      <c r="AU15" s="107"/>
      <c r="AV15" s="107"/>
      <c r="AW15" s="107"/>
      <c r="AX15" s="107"/>
      <c r="AY15" s="107"/>
      <c r="AZ15" s="108"/>
    </row>
    <row r="16" spans="1:84" ht="24" customHeight="1" x14ac:dyDescent="0.3">
      <c r="A16" s="195" t="s">
        <v>15</v>
      </c>
      <c r="B16" s="196"/>
      <c r="C16" s="197"/>
      <c r="D16" s="185" t="s">
        <v>12</v>
      </c>
      <c r="E16" s="102"/>
      <c r="F16" s="100"/>
      <c r="G16" s="100"/>
      <c r="H16" s="100"/>
      <c r="I16" s="100">
        <v>20</v>
      </c>
      <c r="J16" s="101">
        <v>20</v>
      </c>
      <c r="K16" s="102">
        <v>20</v>
      </c>
      <c r="L16" s="100">
        <v>20</v>
      </c>
      <c r="M16" s="100">
        <v>20</v>
      </c>
      <c r="N16" s="100">
        <v>20</v>
      </c>
      <c r="O16" s="100">
        <v>20</v>
      </c>
      <c r="P16" s="100">
        <v>20</v>
      </c>
      <c r="Q16" s="100">
        <v>40</v>
      </c>
      <c r="R16" s="100">
        <v>40</v>
      </c>
      <c r="S16" s="100">
        <v>40</v>
      </c>
      <c r="T16" s="100">
        <v>40</v>
      </c>
      <c r="U16" s="100">
        <v>40</v>
      </c>
      <c r="V16" s="101">
        <v>40</v>
      </c>
      <c r="W16" s="102">
        <v>10</v>
      </c>
      <c r="X16" s="100">
        <v>10</v>
      </c>
      <c r="Y16" s="100">
        <v>10</v>
      </c>
      <c r="Z16" s="100">
        <v>10</v>
      </c>
      <c r="AA16" s="100">
        <v>10</v>
      </c>
      <c r="AB16" s="100">
        <v>10</v>
      </c>
      <c r="AC16" s="100">
        <v>30</v>
      </c>
      <c r="AD16" s="100">
        <v>30</v>
      </c>
      <c r="AE16" s="100">
        <v>30</v>
      </c>
      <c r="AF16" s="100">
        <v>20</v>
      </c>
      <c r="AG16" s="100">
        <v>20</v>
      </c>
      <c r="AH16" s="100">
        <v>20</v>
      </c>
      <c r="AI16" s="100">
        <v>20</v>
      </c>
      <c r="AJ16" s="100">
        <v>20</v>
      </c>
      <c r="AK16" s="100">
        <v>20</v>
      </c>
      <c r="AL16" s="100">
        <v>20</v>
      </c>
      <c r="AM16" s="100">
        <v>20</v>
      </c>
      <c r="AN16" s="100">
        <v>20</v>
      </c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1"/>
    </row>
    <row r="17" spans="1:52" ht="24" customHeight="1" x14ac:dyDescent="0.3">
      <c r="A17" s="215"/>
      <c r="B17" s="216"/>
      <c r="C17" s="217"/>
      <c r="D17" s="186" t="s">
        <v>13</v>
      </c>
      <c r="E17" s="109"/>
      <c r="F17" s="107"/>
      <c r="G17" s="107"/>
      <c r="H17" s="107"/>
      <c r="I17" s="107">
        <v>10</v>
      </c>
      <c r="J17" s="108">
        <v>10</v>
      </c>
      <c r="K17" s="109">
        <v>10</v>
      </c>
      <c r="L17" s="107">
        <v>10</v>
      </c>
      <c r="M17" s="107">
        <v>10</v>
      </c>
      <c r="N17" s="107">
        <v>10</v>
      </c>
      <c r="O17" s="107">
        <v>10</v>
      </c>
      <c r="P17" s="107">
        <v>10</v>
      </c>
      <c r="Q17" s="107">
        <v>20</v>
      </c>
      <c r="R17" s="107">
        <v>20</v>
      </c>
      <c r="S17" s="107">
        <v>20</v>
      </c>
      <c r="T17" s="107">
        <v>20</v>
      </c>
      <c r="U17" s="107">
        <v>20</v>
      </c>
      <c r="V17" s="108">
        <v>20</v>
      </c>
      <c r="W17" s="109">
        <v>5</v>
      </c>
      <c r="X17" s="107">
        <v>5</v>
      </c>
      <c r="Y17" s="107">
        <v>5</v>
      </c>
      <c r="Z17" s="107">
        <v>5</v>
      </c>
      <c r="AA17" s="107">
        <v>5</v>
      </c>
      <c r="AB17" s="107">
        <v>5</v>
      </c>
      <c r="AC17" s="107">
        <v>15</v>
      </c>
      <c r="AD17" s="107">
        <v>15</v>
      </c>
      <c r="AE17" s="107">
        <v>15</v>
      </c>
      <c r="AF17" s="107">
        <v>10</v>
      </c>
      <c r="AG17" s="107">
        <v>10</v>
      </c>
      <c r="AH17" s="107">
        <v>10</v>
      </c>
      <c r="AI17" s="107">
        <v>10</v>
      </c>
      <c r="AJ17" s="107">
        <v>10</v>
      </c>
      <c r="AK17" s="107">
        <v>10</v>
      </c>
      <c r="AL17" s="107">
        <v>10</v>
      </c>
      <c r="AM17" s="107">
        <v>10</v>
      </c>
      <c r="AN17" s="107">
        <v>10</v>
      </c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8"/>
    </row>
    <row r="18" spans="1:52" ht="24" customHeight="1" x14ac:dyDescent="0.3">
      <c r="A18" s="195" t="s">
        <v>16</v>
      </c>
      <c r="B18" s="196"/>
      <c r="C18" s="197"/>
      <c r="D18" s="185" t="s">
        <v>12</v>
      </c>
      <c r="E18" s="102"/>
      <c r="F18" s="100"/>
      <c r="G18" s="100"/>
      <c r="H18" s="100"/>
      <c r="I18" s="100"/>
      <c r="J18" s="101"/>
      <c r="K18" s="102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1"/>
      <c r="W18" s="102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1"/>
    </row>
    <row r="19" spans="1:52" ht="24" customHeight="1" x14ac:dyDescent="0.3">
      <c r="A19" s="215"/>
      <c r="B19" s="216"/>
      <c r="C19" s="217"/>
      <c r="D19" s="186" t="s">
        <v>13</v>
      </c>
      <c r="E19" s="109"/>
      <c r="F19" s="107"/>
      <c r="G19" s="107"/>
      <c r="H19" s="107"/>
      <c r="I19" s="107"/>
      <c r="J19" s="108"/>
      <c r="K19" s="109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8"/>
      <c r="W19" s="109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8"/>
    </row>
    <row r="20" spans="1:52" ht="24" customHeight="1" x14ac:dyDescent="0.3">
      <c r="A20" s="195" t="s">
        <v>17</v>
      </c>
      <c r="B20" s="196"/>
      <c r="C20" s="197"/>
      <c r="D20" s="185" t="s">
        <v>12</v>
      </c>
      <c r="E20" s="98"/>
      <c r="F20" s="99"/>
      <c r="G20" s="100"/>
      <c r="H20" s="100"/>
      <c r="I20" s="100"/>
      <c r="J20" s="101"/>
      <c r="K20" s="102"/>
      <c r="L20" s="100"/>
      <c r="M20" s="100"/>
      <c r="N20" s="100"/>
      <c r="O20" s="100"/>
      <c r="P20" s="100"/>
      <c r="Q20" s="100"/>
      <c r="R20" s="100"/>
      <c r="S20" s="100"/>
      <c r="T20" s="100">
        <v>20</v>
      </c>
      <c r="U20" s="100">
        <v>20</v>
      </c>
      <c r="V20" s="101">
        <v>20</v>
      </c>
      <c r="W20" s="102">
        <v>20</v>
      </c>
      <c r="X20" s="100">
        <v>20</v>
      </c>
      <c r="Y20" s="100">
        <v>20</v>
      </c>
      <c r="Z20" s="100">
        <v>20</v>
      </c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1"/>
    </row>
    <row r="21" spans="1:52" ht="24" customHeight="1" x14ac:dyDescent="0.3">
      <c r="A21" s="198"/>
      <c r="B21" s="199"/>
      <c r="C21" s="200"/>
      <c r="D21" s="186" t="s">
        <v>13</v>
      </c>
      <c r="E21" s="93"/>
      <c r="F21" s="94"/>
      <c r="G21" s="95"/>
      <c r="H21" s="95"/>
      <c r="I21" s="95"/>
      <c r="J21" s="96"/>
      <c r="K21" s="97"/>
      <c r="L21" s="95"/>
      <c r="M21" s="95"/>
      <c r="N21" s="95"/>
      <c r="O21" s="95"/>
      <c r="P21" s="95"/>
      <c r="Q21" s="95"/>
      <c r="R21" s="95"/>
      <c r="S21" s="95"/>
      <c r="T21" s="95">
        <v>20</v>
      </c>
      <c r="U21" s="95">
        <v>20</v>
      </c>
      <c r="V21" s="96">
        <v>20</v>
      </c>
      <c r="W21" s="97">
        <v>20</v>
      </c>
      <c r="X21" s="95">
        <v>20</v>
      </c>
      <c r="Y21" s="95">
        <v>20</v>
      </c>
      <c r="Z21" s="95">
        <v>20</v>
      </c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6"/>
    </row>
    <row r="22" spans="1:52" ht="24" customHeight="1" x14ac:dyDescent="0.3">
      <c r="A22" s="191" t="s">
        <v>18</v>
      </c>
      <c r="B22" s="216"/>
      <c r="C22" s="217"/>
      <c r="D22" s="187" t="s">
        <v>12</v>
      </c>
      <c r="E22" s="112"/>
      <c r="F22" s="113"/>
      <c r="G22" s="113"/>
      <c r="H22" s="113"/>
      <c r="I22" s="113"/>
      <c r="J22" s="114"/>
      <c r="K22" s="112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4"/>
      <c r="W22" s="112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4"/>
    </row>
    <row r="23" spans="1:52" ht="24" customHeight="1" x14ac:dyDescent="0.3">
      <c r="A23" s="215"/>
      <c r="B23" s="216"/>
      <c r="C23" s="217"/>
      <c r="D23" s="186" t="s">
        <v>13</v>
      </c>
      <c r="E23" s="109"/>
      <c r="F23" s="107"/>
      <c r="G23" s="107"/>
      <c r="H23" s="107"/>
      <c r="I23" s="107"/>
      <c r="J23" s="108"/>
      <c r="K23" s="109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8"/>
      <c r="W23" s="109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8"/>
    </row>
    <row r="24" spans="1:52" ht="24" customHeight="1" x14ac:dyDescent="0.3">
      <c r="A24" s="252" t="s">
        <v>19</v>
      </c>
      <c r="B24" s="253"/>
      <c r="C24" s="254"/>
      <c r="D24" s="185" t="s">
        <v>12</v>
      </c>
      <c r="E24" s="115"/>
      <c r="F24" s="116"/>
      <c r="G24" s="116"/>
      <c r="H24" s="116"/>
      <c r="I24" s="116"/>
      <c r="J24" s="117"/>
      <c r="K24" s="115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7"/>
      <c r="W24" s="115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7"/>
    </row>
    <row r="25" spans="1:52" ht="24" customHeight="1" x14ac:dyDescent="0.3">
      <c r="A25" s="194"/>
      <c r="B25" s="192"/>
      <c r="C25" s="193"/>
      <c r="D25" s="186" t="s">
        <v>13</v>
      </c>
      <c r="E25" s="109"/>
      <c r="F25" s="107"/>
      <c r="G25" s="107"/>
      <c r="H25" s="107"/>
      <c r="I25" s="107"/>
      <c r="J25" s="108"/>
      <c r="K25" s="109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8"/>
      <c r="W25" s="109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8"/>
    </row>
    <row r="26" spans="1:52" ht="24" customHeight="1" x14ac:dyDescent="0.3">
      <c r="A26" s="195" t="s">
        <v>20</v>
      </c>
      <c r="B26" s="239"/>
      <c r="C26" s="240"/>
      <c r="D26" s="185" t="s">
        <v>12</v>
      </c>
      <c r="E26" s="119"/>
      <c r="F26" s="120"/>
      <c r="G26" s="120"/>
      <c r="H26" s="120"/>
      <c r="I26" s="120"/>
      <c r="J26" s="121"/>
      <c r="K26" s="119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1"/>
      <c r="W26" s="119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1"/>
    </row>
    <row r="27" spans="1:52" ht="24" customHeight="1" x14ac:dyDescent="0.3">
      <c r="A27" s="191"/>
      <c r="B27" s="241"/>
      <c r="C27" s="242"/>
      <c r="D27" s="186" t="s">
        <v>13</v>
      </c>
      <c r="E27" s="122"/>
      <c r="F27" s="123"/>
      <c r="G27" s="123"/>
      <c r="H27" s="123"/>
      <c r="I27" s="123"/>
      <c r="J27" s="124"/>
      <c r="K27" s="122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4"/>
      <c r="W27" s="122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4"/>
    </row>
    <row r="28" spans="1:52" ht="24" customHeight="1" x14ac:dyDescent="0.3">
      <c r="A28" s="195" t="s">
        <v>21</v>
      </c>
      <c r="B28" s="243"/>
      <c r="C28" s="244"/>
      <c r="D28" s="185" t="s">
        <v>12</v>
      </c>
      <c r="E28" s="125"/>
      <c r="F28" s="126"/>
      <c r="G28" s="126"/>
      <c r="H28" s="126"/>
      <c r="I28" s="126"/>
      <c r="J28" s="127"/>
      <c r="K28" s="125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7"/>
      <c r="W28" s="125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7"/>
    </row>
    <row r="29" spans="1:52" ht="24" customHeight="1" x14ac:dyDescent="0.3">
      <c r="A29" s="245"/>
      <c r="B29" s="246"/>
      <c r="C29" s="247"/>
      <c r="D29" s="186" t="s">
        <v>13</v>
      </c>
      <c r="E29" s="128"/>
      <c r="F29" s="129"/>
      <c r="G29" s="129"/>
      <c r="H29" s="129"/>
      <c r="I29" s="129"/>
      <c r="J29" s="130"/>
      <c r="K29" s="128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30"/>
      <c r="W29" s="128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30"/>
    </row>
    <row r="30" spans="1:52" ht="34.5" customHeight="1" x14ac:dyDescent="0.3">
      <c r="A30" s="131" t="s">
        <v>22</v>
      </c>
      <c r="B30" s="132"/>
      <c r="C30" s="133"/>
      <c r="D30" s="134"/>
      <c r="E30" s="135"/>
      <c r="F30" s="136"/>
      <c r="G30" s="136"/>
      <c r="H30" s="136"/>
      <c r="I30" s="136"/>
      <c r="J30" s="137"/>
      <c r="K30" s="135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7"/>
      <c r="W30" s="135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7"/>
    </row>
    <row r="31" spans="1:52" ht="18" customHeight="1" x14ac:dyDescent="0.3">
      <c r="A31" s="138"/>
      <c r="B31" s="138"/>
      <c r="C31" s="138"/>
      <c r="D31" s="138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</row>
    <row r="32" spans="1:52" ht="18" customHeight="1" x14ac:dyDescent="0.3">
      <c r="A32" s="140"/>
      <c r="B32" s="141"/>
      <c r="C32" s="141"/>
      <c r="D32" s="141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3"/>
      <c r="U32" s="142"/>
      <c r="V32" s="142"/>
      <c r="W32" s="142"/>
      <c r="X32" s="142"/>
      <c r="Y32" s="141"/>
      <c r="Z32" s="142"/>
      <c r="AA32" s="143"/>
      <c r="AB32" s="142"/>
      <c r="AC32" s="142"/>
      <c r="AD32" s="142"/>
      <c r="AE32" s="142"/>
      <c r="AF32" s="141"/>
      <c r="AG32" s="142"/>
      <c r="AH32" s="143"/>
      <c r="AI32" s="142"/>
      <c r="AJ32" s="142"/>
      <c r="AK32" s="142"/>
      <c r="AL32" s="142"/>
      <c r="AM32" s="142"/>
      <c r="AN32" s="141"/>
      <c r="AO32" s="142"/>
      <c r="AP32" s="144"/>
      <c r="AQ32" s="142" t="s">
        <v>23</v>
      </c>
      <c r="AR32" s="142"/>
      <c r="AS32" s="142"/>
      <c r="AT32" s="142"/>
      <c r="AU32" s="142"/>
      <c r="AV32" s="142"/>
      <c r="AW32" s="142"/>
      <c r="AX32" s="142"/>
      <c r="AY32" s="142"/>
      <c r="AZ32" s="145"/>
    </row>
    <row r="33" spans="1:52" ht="25" customHeight="1" x14ac:dyDescent="0.3">
      <c r="A33" s="146" t="s">
        <v>9</v>
      </c>
      <c r="F33" s="147"/>
      <c r="H33" s="147"/>
      <c r="L33" s="148"/>
      <c r="M33" s="65"/>
      <c r="N33" s="65"/>
      <c r="O33" s="65"/>
      <c r="R33" s="149"/>
      <c r="S33" s="150"/>
      <c r="T33" s="150"/>
      <c r="U33" s="150"/>
      <c r="V33" s="150"/>
      <c r="W33" s="65"/>
      <c r="X33" s="2"/>
      <c r="Y33" s="151"/>
      <c r="Z33" s="152"/>
      <c r="AA33" s="153" t="s">
        <v>24</v>
      </c>
      <c r="AB33" s="154"/>
      <c r="AC33" s="154"/>
      <c r="AD33" s="154"/>
      <c r="AE33" s="154"/>
      <c r="AF33" s="155"/>
      <c r="AG33" s="2"/>
      <c r="AH33" s="156"/>
      <c r="AI33" s="157"/>
      <c r="AJ33" s="157"/>
      <c r="AK33" s="157"/>
      <c r="AL33" s="157"/>
      <c r="AM33" s="155" t="s">
        <v>25</v>
      </c>
      <c r="AN33" s="151"/>
      <c r="AO33" s="152"/>
      <c r="AP33" s="57"/>
      <c r="AQ33" s="155"/>
      <c r="AR33" s="155"/>
      <c r="AS33" s="155"/>
      <c r="AT33" s="155"/>
      <c r="AU33" s="155"/>
      <c r="AV33" s="155"/>
      <c r="AW33" s="155"/>
      <c r="AX33" s="155"/>
      <c r="AY33" s="155"/>
      <c r="AZ33" s="63"/>
    </row>
    <row r="34" spans="1:52" ht="28.5" customHeight="1" x14ac:dyDescent="0.3">
      <c r="A34" s="158" t="s">
        <v>26</v>
      </c>
      <c r="B34" s="251" t="s">
        <v>27</v>
      </c>
      <c r="C34" s="192"/>
      <c r="D34" s="192"/>
      <c r="E34" s="147"/>
      <c r="F34" s="147"/>
      <c r="G34" s="65"/>
      <c r="L34" s="65"/>
      <c r="M34" s="65"/>
      <c r="N34" s="152"/>
      <c r="O34" s="160"/>
      <c r="R34" s="149"/>
      <c r="S34" s="150"/>
      <c r="T34" s="150"/>
      <c r="U34" s="150"/>
      <c r="V34" s="150"/>
      <c r="W34" s="65"/>
      <c r="X34" s="2"/>
      <c r="Y34" s="151"/>
      <c r="Z34" s="152"/>
      <c r="AA34" s="161" t="s">
        <v>28</v>
      </c>
      <c r="AB34" s="162"/>
      <c r="AC34" s="162"/>
      <c r="AD34" s="162"/>
      <c r="AE34" s="162"/>
      <c r="AF34" s="163"/>
      <c r="AG34" s="2"/>
      <c r="AH34" s="164"/>
      <c r="AI34" s="165"/>
      <c r="AJ34" s="165"/>
      <c r="AK34" s="165"/>
      <c r="AL34" s="165"/>
      <c r="AM34" s="163" t="s">
        <v>25</v>
      </c>
      <c r="AN34" s="151"/>
      <c r="AO34" s="152"/>
      <c r="AP34" s="57"/>
      <c r="AQ34" s="166" t="s">
        <v>29</v>
      </c>
      <c r="AR34" s="167"/>
      <c r="AS34" s="167"/>
      <c r="AT34" s="167"/>
      <c r="AU34" s="167"/>
      <c r="AV34" s="167"/>
      <c r="AW34" s="167"/>
      <c r="AX34" s="167"/>
      <c r="AY34" s="167"/>
      <c r="AZ34" s="63"/>
    </row>
    <row r="35" spans="1:52" ht="36" customHeight="1" x14ac:dyDescent="0.3">
      <c r="A35" s="158" t="s">
        <v>30</v>
      </c>
      <c r="B35" s="250" t="s">
        <v>31</v>
      </c>
      <c r="C35" s="192"/>
      <c r="D35" s="192"/>
      <c r="E35" s="168"/>
      <c r="F35" s="147"/>
      <c r="G35" s="65"/>
      <c r="H35" s="65"/>
      <c r="I35" s="65"/>
      <c r="J35" s="65"/>
      <c r="K35" s="65"/>
      <c r="L35" s="65"/>
      <c r="R35" s="248"/>
      <c r="S35" s="248"/>
      <c r="T35" s="248"/>
      <c r="U35" s="248"/>
      <c r="V35" s="248"/>
      <c r="W35" s="65"/>
      <c r="X35" s="2"/>
      <c r="Y35" s="151"/>
      <c r="Z35" s="152"/>
      <c r="AA35" s="237" t="s">
        <v>32</v>
      </c>
      <c r="AB35" s="237"/>
      <c r="AC35" s="237"/>
      <c r="AD35" s="237"/>
      <c r="AE35" s="237"/>
      <c r="AF35" s="238"/>
      <c r="AG35" s="2"/>
      <c r="AH35" s="169">
        <f>SUM(E28:AN29)</f>
        <v>0</v>
      </c>
      <c r="AI35" s="170"/>
      <c r="AJ35" s="170"/>
      <c r="AK35" s="170"/>
      <c r="AL35" s="170"/>
      <c r="AM35" s="171" t="s">
        <v>25</v>
      </c>
      <c r="AN35" s="151"/>
      <c r="AO35" s="152"/>
      <c r="AP35" s="57"/>
      <c r="AQ35" s="155"/>
      <c r="AR35" s="172"/>
      <c r="AS35" s="172"/>
      <c r="AT35" s="155"/>
      <c r="AU35" s="155"/>
      <c r="AV35" s="172"/>
      <c r="AW35" s="172"/>
      <c r="AX35" s="155"/>
      <c r="AY35" s="155"/>
      <c r="AZ35" s="63"/>
    </row>
    <row r="36" spans="1:52" ht="30.75" customHeight="1" x14ac:dyDescent="0.3">
      <c r="A36" s="158"/>
      <c r="B36" s="250"/>
      <c r="C36" s="250"/>
      <c r="D36" s="250"/>
      <c r="E36" s="147"/>
      <c r="F36" s="147"/>
      <c r="H36" s="249"/>
      <c r="I36" s="249"/>
      <c r="J36" s="249"/>
      <c r="K36" s="249"/>
      <c r="L36" s="249"/>
      <c r="M36" s="249"/>
      <c r="N36" s="249"/>
      <c r="O36" s="249"/>
      <c r="P36" s="249"/>
      <c r="R36" s="149"/>
      <c r="S36" s="150"/>
      <c r="T36" s="150"/>
      <c r="U36" s="150"/>
      <c r="V36" s="150"/>
      <c r="W36" s="65"/>
      <c r="X36" s="2"/>
      <c r="Y36" s="151"/>
      <c r="Z36" s="152"/>
      <c r="AA36" s="235" t="s">
        <v>33</v>
      </c>
      <c r="AB36" s="236"/>
      <c r="AC36" s="236"/>
      <c r="AD36" s="236"/>
      <c r="AE36" s="236"/>
      <c r="AF36" s="236"/>
      <c r="AG36" s="2"/>
      <c r="AH36" s="173">
        <f>AJ35</f>
        <v>0</v>
      </c>
      <c r="AI36" s="174"/>
      <c r="AJ36" s="174"/>
      <c r="AK36" s="174"/>
      <c r="AL36" s="174"/>
      <c r="AM36" s="175" t="s">
        <v>25</v>
      </c>
      <c r="AN36" s="151"/>
      <c r="AO36" s="152"/>
      <c r="AP36" s="57"/>
      <c r="AQ36" s="176" t="s">
        <v>34</v>
      </c>
      <c r="AR36" s="65"/>
      <c r="AS36" s="65"/>
      <c r="AT36" s="65"/>
      <c r="AU36" s="65"/>
      <c r="AV36" s="65"/>
      <c r="AW36" s="65"/>
      <c r="AX36" s="65"/>
      <c r="AY36" s="65"/>
      <c r="AZ36" s="63"/>
    </row>
    <row r="37" spans="1:52" ht="14" x14ac:dyDescent="0.3">
      <c r="A37" s="177"/>
      <c r="B37" s="178"/>
      <c r="C37" s="178"/>
      <c r="D37" s="178"/>
      <c r="E37" s="178"/>
      <c r="F37" s="178"/>
      <c r="G37" s="179"/>
      <c r="H37" s="179"/>
      <c r="I37" s="179"/>
      <c r="J37" s="179"/>
      <c r="K37" s="179"/>
      <c r="L37" s="179"/>
      <c r="M37" s="180"/>
      <c r="N37" s="181"/>
      <c r="O37" s="181"/>
      <c r="P37" s="181"/>
      <c r="Q37" s="181"/>
      <c r="R37" s="179"/>
      <c r="S37" s="179"/>
      <c r="T37" s="180"/>
      <c r="U37" s="181"/>
      <c r="V37" s="181"/>
      <c r="W37" s="181"/>
      <c r="X37" s="181"/>
      <c r="Y37" s="179"/>
      <c r="Z37" s="179"/>
      <c r="AA37" s="180"/>
      <c r="AB37" s="181"/>
      <c r="AC37" s="181"/>
      <c r="AD37" s="181"/>
      <c r="AE37" s="181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82"/>
      <c r="AQ37" s="179"/>
      <c r="AR37" s="179"/>
      <c r="AS37" s="179"/>
      <c r="AT37" s="179"/>
      <c r="AU37" s="179"/>
      <c r="AV37" s="179"/>
      <c r="AW37" s="179"/>
      <c r="AX37" s="179"/>
      <c r="AY37" s="179"/>
      <c r="AZ37" s="183"/>
    </row>
  </sheetData>
  <mergeCells count="26">
    <mergeCell ref="A7:D7"/>
    <mergeCell ref="A8:D10"/>
    <mergeCell ref="E8:J8"/>
    <mergeCell ref="K8:V8"/>
    <mergeCell ref="W8:AZ8"/>
    <mergeCell ref="A11:C11"/>
    <mergeCell ref="E11:J11"/>
    <mergeCell ref="K11:V11"/>
    <mergeCell ref="W11:AZ11"/>
    <mergeCell ref="A12:C13"/>
    <mergeCell ref="D3:T3"/>
    <mergeCell ref="AA35:AF35"/>
    <mergeCell ref="B36:D36"/>
    <mergeCell ref="H36:P36"/>
    <mergeCell ref="AA36:AF36"/>
    <mergeCell ref="A24:C25"/>
    <mergeCell ref="A26:C27"/>
    <mergeCell ref="A28:C29"/>
    <mergeCell ref="B34:D34"/>
    <mergeCell ref="B35:D35"/>
    <mergeCell ref="R35:V35"/>
    <mergeCell ref="A14:C15"/>
    <mergeCell ref="A16:C17"/>
    <mergeCell ref="A18:C19"/>
    <mergeCell ref="A20:C21"/>
    <mergeCell ref="A22:C23"/>
  </mergeCells>
  <printOptions horizontalCentered="1" verticalCentered="1"/>
  <pageMargins left="0.39370078740157483" right="0.39370078740157483" top="0.78740157480314965" bottom="0.39370078740157483" header="0.39370078740157483" footer="0.11811023622047245"/>
  <pageSetup paperSize="9" scale="43" orientation="landscape"/>
  <headerFooter alignWithMargins="0">
    <oddFooter>&amp;L&amp;"DB Office,Standard"&amp;11 208.1212V26       Personaleinsatz Honorarermittlung
                      Fachautor: FE.EI-SO; Dr. Thomas Schriek; Tel: (0341) 2342390
                            &amp;R&amp;"DB Office,Standard"&amp;11Gültig ab: 01.01.2017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6282BB104FF3459423809F5D3837F7" ma:contentTypeVersion="12" ma:contentTypeDescription="Ein neues Dokument erstellen." ma:contentTypeScope="" ma:versionID="92b475f60542906d73ff346f43c72839">
  <xsd:schema xmlns:xsd="http://www.w3.org/2001/XMLSchema" xmlns:xs="http://www.w3.org/2001/XMLSchema" xmlns:p="http://schemas.microsoft.com/office/2006/metadata/properties" xmlns:ns2="4aa609a6-c585-4be9-b486-e2624439807a" xmlns:ns3="e1b44c2d-01ff-4a86-9979-5efc9dea3196" targetNamespace="http://schemas.microsoft.com/office/2006/metadata/properties" ma:root="true" ma:fieldsID="2e90a52816b01c9a663793f68a9736c7" ns2:_="" ns3:_="">
    <xsd:import namespace="4aa609a6-c585-4be9-b486-e2624439807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609a6-c585-4be9-b486-e26244398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609a6-c585-4be9-b486-e2624439807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Props1.xml><?xml version="1.0" encoding="utf-8"?>
<ds:datastoreItem xmlns:ds="http://schemas.openxmlformats.org/officeDocument/2006/customXml" ds:itemID="{79496339-35AA-4AEE-B5DA-B0E4D3CBC4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597997-1643-4DF7-8981-E1F31161F0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a609a6-c585-4be9-b486-e2624439807a"/>
    <ds:schemaRef ds:uri="e1b44c2d-01ff-4a86-9979-5efc9dea31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042E37-EDE6-4E26-B5E8-8F2E8448A15B}">
  <ds:schemaRefs>
    <ds:schemaRef ds:uri="http://purl.org/dc/dcmitype/"/>
    <ds:schemaRef ds:uri="http://schemas.microsoft.com/office/infopath/2007/PartnerControls"/>
    <ds:schemaRef ds:uri="4fa58c9b-81f0-4116-98d8-16588c8dafb0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4aa609a6-c585-4be9-b486-e2624439807a"/>
    <ds:schemaRef ds:uri="e1b44c2d-01ff-4a86-9979-5efc9dea319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Anlage 2.0</vt:lpstr>
      <vt:lpstr>Anlage 2.1</vt:lpstr>
      <vt:lpstr>'Anlage 2.0'!Druckbereich</vt:lpstr>
      <vt:lpstr>'Anlage 2.1'!Druckbereich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Brigitta von Rüden</dc:creator>
  <cp:lastModifiedBy>Dilara Gazi</cp:lastModifiedBy>
  <cp:lastPrinted>2016-03-23T12:55:26Z</cp:lastPrinted>
  <dcterms:created xsi:type="dcterms:W3CDTF">2001-10-05T12:15:54Z</dcterms:created>
  <dcterms:modified xsi:type="dcterms:W3CDTF">2025-10-24T12:47:53Z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0x010100956282BB104FF3459423809F5D3837F7</vt:lpwstr>
  </property>
  <property fmtid="{D5CDD505-2E9C-101B-9397-08002B2CF9AE}" pid="3" name="MediaServiceImageTags">
    <vt:lpwstr/>
  </property>
</Properties>
</file>